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2\"/>
    </mc:Choice>
  </mc:AlternateContent>
  <xr:revisionPtr revIDLastSave="0" documentId="13_ncr:1_{299F50BB-0298-4601-B3C3-E278EAF38E27}" xr6:coauthVersionLast="47" xr6:coauthVersionMax="47" xr10:uidLastSave="{00000000-0000-0000-0000-000000000000}"/>
  <bookViews>
    <workbookView xWindow="24480" yWindow="3180" windowWidth="30600" windowHeight="17730" xr2:uid="{00000000-000D-0000-FFFF-FFFF00000000}"/>
  </bookViews>
  <sheets>
    <sheet name="01" sheetId="12" r:id="rId1"/>
    <sheet name="02" sheetId="1" r:id="rId2"/>
    <sheet name="03" sheetId="13" r:id="rId3"/>
    <sheet name="04" sheetId="2" r:id="rId4"/>
    <sheet name="05" sheetId="3" r:id="rId5"/>
    <sheet name="06" sheetId="4" r:id="rId6"/>
    <sheet name="07" sheetId="15" r:id="rId7"/>
    <sheet name="08" sheetId="14" r:id="rId8"/>
    <sheet name="09" sheetId="11" r:id="rId9"/>
    <sheet name="10" sheetId="16" r:id="rId10"/>
    <sheet name="11" sheetId="17" r:id="rId11"/>
    <sheet name="12" sheetId="18" r:id="rId12"/>
    <sheet name="13" sheetId="20" r:id="rId13"/>
    <sheet name="Feuil1" sheetId="19" r:id="rId14"/>
  </sheets>
  <externalReferences>
    <externalReference r:id="rId15"/>
    <externalReference r:id="rId16"/>
    <externalReference r:id="rId17"/>
    <externalReference r:id="rId18"/>
  </externalReferences>
  <definedNames>
    <definedName name="_xlnm._FilterDatabase" localSheetId="4" hidden="1">'05'!$B$13:$B$237</definedName>
    <definedName name="_xlnm._FilterDatabase" localSheetId="11" hidden="1">'12'!$A$3:$B$50</definedName>
    <definedName name="_xlnm._FilterDatabase" localSheetId="12" hidden="1">'13'!$A$14:$E$34</definedName>
    <definedName name="_R">[1]cône!$J$3</definedName>
    <definedName name="aa">[2]Radian!$L$7</definedName>
    <definedName name="aaa">[2]Etoile!$F$2</definedName>
    <definedName name="aaaa" localSheetId="11">_L65C8</definedName>
    <definedName name="aaaa">_L65C8</definedName>
    <definedName name="angf">[2]Radian!$R$27</definedName>
    <definedName name="as">[1]cube!$E$2</definedName>
    <definedName name="bo">[1]Sphere!$AK$10</definedName>
    <definedName name="bou">[1]Feuil1!$J$11</definedName>
    <definedName name="co">[1]Feuil1!$J$12</definedName>
    <definedName name="cot">[2]Etoile!$K$5</definedName>
    <definedName name="cote">[2]Regulier!$J$5</definedName>
    <definedName name="ctg">[1]cube!$R$11</definedName>
    <definedName name="d">[1]Pavé!$K$3</definedName>
    <definedName name="Dates">#REF!</definedName>
    <definedName name="dd">[1]Sphere!$U$4</definedName>
    <definedName name="dem">[1]Feuil1!$K$5</definedName>
    <definedName name="_xlnm.Extract" localSheetId="4">'05'!$A$2</definedName>
    <definedName name="_xlnm.Extract" localSheetId="11">'12'!#REF!</definedName>
    <definedName name="f">[1]Sphere!$U$3</definedName>
    <definedName name="ff">[1]Feuil1!$K$4</definedName>
    <definedName name="H">[1]cône!$K$7</definedName>
    <definedName name="Haut">[1]Cylindre!$K$4</definedName>
    <definedName name="hhh">[1]Pavé!$K$5</definedName>
    <definedName name="hot">[1]Pyramide!$K$4</definedName>
    <definedName name="ht">[1]Prisme!$K$5</definedName>
    <definedName name="htt">[1]cube!$P$1</definedName>
    <definedName name="if">[2]Radian!$Q$26</definedName>
    <definedName name="lf">[2]Radian!$Q$26</definedName>
    <definedName name="m">[2]Regulier!$R$19</definedName>
    <definedName name="Motif" localSheetId="8">'[3]Liste 6.3'!$B$4:$B$39</definedName>
    <definedName name="Motif">#REF!</definedName>
    <definedName name="mov">[1]Cylindre!$V$10</definedName>
    <definedName name="mv">[1]Prisme!#REF!</definedName>
    <definedName name="nn">[2]Etoile!$E$17</definedName>
    <definedName name="NomEmploye" localSheetId="8">'[3]Liste 6.3'!$C$4:$C$39</definedName>
    <definedName name="NomEmploye">#REF!</definedName>
    <definedName name="nt">[1]cube!$E$23</definedName>
    <definedName name="p">[2]Radian!$AF$3</definedName>
    <definedName name="pas">[1]cône!$C$3</definedName>
    <definedName name="per">[1]cône!$AF$3</definedName>
    <definedName name="pp">[1]Prisme!$C$56</definedName>
    <definedName name="ppas">[1]Cylindre!$C$3</definedName>
    <definedName name="pper">[2]Etoile!$AG$3</definedName>
    <definedName name="ra">[1]Pyramide!$K$3</definedName>
    <definedName name="rat">[1]Feuil1!$K$3</definedName>
    <definedName name="RR">[1]Cylindre!$K$3</definedName>
    <definedName name="rrr">[1]Prisme!$K$3</definedName>
    <definedName name="rrt">[1]cube!$K$3</definedName>
    <definedName name="S" localSheetId="11">_L65C8</definedName>
    <definedName name="S">_L65C8</definedName>
    <definedName name="saut" localSheetId="11">_L65C8</definedName>
    <definedName name="saut">_L65C8</definedName>
    <definedName name="sij">[1]Feuil1!$J$13</definedName>
    <definedName name="ss">[2]Regulier!$I$72</definedName>
    <definedName name="sss">[1]Cylindre!$V$11</definedName>
    <definedName name="tr">[1]Sphere!$K$3</definedName>
    <definedName name="zone">OFFSET([4]Fruits!$F$2:$F$14,0,[4]Fruits!$F$1)</definedName>
    <definedName name="zz" localSheetId="11">_L65C8</definedName>
    <definedName name="zz">_L65C8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8" l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C4" i="12"/>
  <c r="C5" i="12"/>
  <c r="C6" i="12"/>
  <c r="C13" i="12"/>
  <c r="C7" i="12"/>
  <c r="C8" i="12"/>
  <c r="C17" i="12"/>
  <c r="C9" i="12"/>
  <c r="C10" i="12"/>
  <c r="C11" i="12"/>
  <c r="C20" i="12"/>
  <c r="C12" i="12"/>
  <c r="C15" i="12"/>
  <c r="C14" i="12"/>
  <c r="C16" i="12"/>
  <c r="C18" i="12"/>
  <c r="C19" i="12"/>
</calcChain>
</file>

<file path=xl/sharedStrings.xml><?xml version="1.0" encoding="utf-8"?>
<sst xmlns="http://schemas.openxmlformats.org/spreadsheetml/2006/main" count="758" uniqueCount="198">
  <si>
    <t>DATES</t>
  </si>
  <si>
    <t>CHIFFRE D'AFFAIRES</t>
  </si>
  <si>
    <t>POSTES</t>
  </si>
  <si>
    <t>MONTANT</t>
  </si>
  <si>
    <t>DIVERS</t>
  </si>
  <si>
    <t>TOTAL DES DEPENSES</t>
  </si>
  <si>
    <t>NOMBRE DE DEPENSES</t>
  </si>
  <si>
    <t>DEPENSES MOYENNES</t>
  </si>
  <si>
    <t>RANG</t>
  </si>
  <si>
    <t>GESTION DES ARRONDIS</t>
  </si>
  <si>
    <t>ARRONDI A 5  CENTIMES PRES SUPERIEUR</t>
  </si>
  <si>
    <t>PRIX</t>
  </si>
  <si>
    <t>NE CONSERVER QUE LA PREMIERE DECIMALE</t>
  </si>
  <si>
    <t>OPERATEUR</t>
  </si>
  <si>
    <t>MONTANT TOTAL</t>
  </si>
  <si>
    <t xml:space="preserve">A partir de </t>
  </si>
  <si>
    <t>MESURE DE LA DISPERSION</t>
  </si>
  <si>
    <t>DISPERSION</t>
  </si>
  <si>
    <t>MESURE</t>
  </si>
  <si>
    <t>MATRICULES SALARIES</t>
  </si>
  <si>
    <t>Nombre de personnes</t>
  </si>
  <si>
    <t>DATE</t>
  </si>
  <si>
    <t>PLUS GROSSE VENTE</t>
  </si>
  <si>
    <t>PLUS PETITE VENTE</t>
  </si>
  <si>
    <t>MARIN</t>
  </si>
  <si>
    <t>BASSET</t>
  </si>
  <si>
    <t>LEYDIER</t>
  </si>
  <si>
    <t>FENARD</t>
  </si>
  <si>
    <t>BONNIN</t>
  </si>
  <si>
    <t>DUCROS</t>
  </si>
  <si>
    <t>CHABERT</t>
  </si>
  <si>
    <t>CLAVERI</t>
  </si>
  <si>
    <t>ELLOIT</t>
  </si>
  <si>
    <t>GIRAN</t>
  </si>
  <si>
    <t>MAURON</t>
  </si>
  <si>
    <t>AGES</t>
  </si>
  <si>
    <t>MEMBRES</t>
  </si>
  <si>
    <t>ASSOCIATION SPORT ET CULTURE</t>
  </si>
  <si>
    <t>COTISATION</t>
  </si>
  <si>
    <t>TOTAL COTISATIONS</t>
  </si>
  <si>
    <t>AGE MOYEN</t>
  </si>
  <si>
    <t>AGE MAXI</t>
  </si>
  <si>
    <t>AGE MINI</t>
  </si>
  <si>
    <t>AGE MEDIAN</t>
  </si>
  <si>
    <t>TOP 5 DES CHIFFRES D'AFFAIRES</t>
  </si>
  <si>
    <t>STATUTS</t>
  </si>
  <si>
    <t>CADRE</t>
  </si>
  <si>
    <t>EMPLOYE</t>
  </si>
  <si>
    <t>Nombre de cadres</t>
  </si>
  <si>
    <t>Nombre d'employés</t>
  </si>
  <si>
    <t>PRIMES</t>
  </si>
  <si>
    <t>A négocier</t>
  </si>
  <si>
    <t>Voir Avec N+1</t>
  </si>
  <si>
    <t xml:space="preserve">Nombre de personnes ayant percu une prime </t>
  </si>
  <si>
    <t>Nombre de personnes sans prime</t>
  </si>
  <si>
    <t>STAGES</t>
  </si>
  <si>
    <t>ANGLAIS</t>
  </si>
  <si>
    <t>ALLEMAND</t>
  </si>
  <si>
    <t>ESPAGNOL</t>
  </si>
  <si>
    <t>NB STAGIAIRES</t>
  </si>
  <si>
    <t>TOTAL STAGIAIRES FORMES</t>
  </si>
  <si>
    <t>NOMBRE DE STAGES</t>
  </si>
  <si>
    <t>MONTANT FACTURE</t>
  </si>
  <si>
    <t>ITALIEN</t>
  </si>
  <si>
    <t>FACTURE MOYENNE</t>
  </si>
  <si>
    <t>FOURNITURES</t>
  </si>
  <si>
    <t>MAINTENANCE</t>
  </si>
  <si>
    <t>ELECTRICITE</t>
  </si>
  <si>
    <t>DEPLACEMENTS</t>
  </si>
  <si>
    <t>RECEPTIONS</t>
  </si>
  <si>
    <t>INFORMATIQUE</t>
  </si>
  <si>
    <t>TELEPHONIE</t>
  </si>
  <si>
    <t>OUTILLAGE</t>
  </si>
  <si>
    <t>SITES</t>
  </si>
  <si>
    <t>HIT PARADE SPORTIFS</t>
  </si>
  <si>
    <t>SPORTIF</t>
  </si>
  <si>
    <t>POINTS OBTENUS</t>
  </si>
  <si>
    <t>PRIX DE REVIENT D'UN PLAT</t>
  </si>
  <si>
    <t>INGREDIENT</t>
  </si>
  <si>
    <t>QTE</t>
  </si>
  <si>
    <t>PRIX UNITAIRE</t>
  </si>
  <si>
    <t>COMTE</t>
  </si>
  <si>
    <t>TOMATES</t>
  </si>
  <si>
    <t>POIVRONS</t>
  </si>
  <si>
    <t>CREME FRAICHE</t>
  </si>
  <si>
    <t>SEL</t>
  </si>
  <si>
    <t>POIVRE</t>
  </si>
  <si>
    <t>NOIX MUSCADE</t>
  </si>
  <si>
    <t>ARRONDI A 10 CENTIMES PRES INFERIEUR</t>
  </si>
  <si>
    <t>ARRONDI A 50  CENTIMES PRES AU PLUS PROCHE</t>
  </si>
  <si>
    <t>ARRONDIR A 0,99</t>
  </si>
  <si>
    <t>SUIVI VEHICULES</t>
  </si>
  <si>
    <t>CODE VEHICULE</t>
  </si>
  <si>
    <t>DATE PANNE</t>
  </si>
  <si>
    <t>VEHICULE AVEC LE PLUS DE PANNES</t>
  </si>
  <si>
    <t>NOMBRE DE PANNES</t>
  </si>
  <si>
    <t>Retards</t>
  </si>
  <si>
    <t>PENALITE</t>
  </si>
  <si>
    <t>PENALITES ETUDIANTS EN FONCTION DU NOMBRE DE RETARDS</t>
  </si>
  <si>
    <t>Points sur la note d'assiduité</t>
  </si>
  <si>
    <t>NB DE RETARDS</t>
  </si>
  <si>
    <t>TESTEUR N°</t>
  </si>
  <si>
    <t>NOMBRE DE SELECTIONS</t>
  </si>
  <si>
    <t>TOULOUSE</t>
  </si>
  <si>
    <t>NANTES</t>
  </si>
  <si>
    <t>ETUDIANTS</t>
  </si>
  <si>
    <t>Date Mesure</t>
  </si>
  <si>
    <t>REFERENCE PRODUIT</t>
  </si>
  <si>
    <t>CODE PRODUIT</t>
  </si>
  <si>
    <t>FAMILLE</t>
  </si>
  <si>
    <t>TYPE</t>
  </si>
  <si>
    <t>FRUITS</t>
  </si>
  <si>
    <t>LEGUMES</t>
  </si>
  <si>
    <t>BIO</t>
  </si>
  <si>
    <t>NON BIO</t>
  </si>
  <si>
    <t>STATISTIQUES DE VENTES</t>
  </si>
  <si>
    <t>ARTRAN</t>
  </si>
  <si>
    <t>MAUFRAN</t>
  </si>
  <si>
    <t>LEPETIT</t>
  </si>
  <si>
    <t>GRAND</t>
  </si>
  <si>
    <t>SEPTEMBRE</t>
  </si>
  <si>
    <t>DEPARTEMENTS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</si>
  <si>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</si>
  <si>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</si>
  <si>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</si>
  <si>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</si>
  <si>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</si>
  <si>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</si>
  <si>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</si>
  <si>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</si>
  <si>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</si>
  <si>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</si>
  <si>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</si>
  <si>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</si>
  <si>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</si>
  <si>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</si>
  <si>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</si>
  <si>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</si>
  <si>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</si>
  <si>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</si>
  <si>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</si>
  <si>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</si>
  <si>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Haute-Corse</t>
  </si>
  <si>
    <t>Côte-d’Or</t>
  </si>
  <si>
    <t>Côtes d’Armor</t>
  </si>
  <si>
    <t>Creuse</t>
  </si>
  <si>
    <t>Dordogne</t>
  </si>
  <si>
    <t>Doubs</t>
  </si>
  <si>
    <t>Drôme</t>
  </si>
  <si>
    <t>Lydia</t>
  </si>
  <si>
    <t>Roland</t>
  </si>
  <si>
    <t>Robert</t>
  </si>
  <si>
    <t>Jeanne</t>
  </si>
  <si>
    <t>Patrice</t>
  </si>
  <si>
    <t>Thierry</t>
  </si>
  <si>
    <t>Patrick</t>
  </si>
  <si>
    <t>Camille</t>
  </si>
  <si>
    <t>Alain</t>
  </si>
  <si>
    <t>Eric</t>
  </si>
  <si>
    <t>Patricia</t>
  </si>
  <si>
    <t>Karine</t>
  </si>
  <si>
    <t>DEBARD</t>
  </si>
  <si>
    <t>DEBRABANT</t>
  </si>
  <si>
    <t>DIEUDONNE</t>
  </si>
  <si>
    <t>DOUBLE</t>
  </si>
  <si>
    <t>ARIBERT</t>
  </si>
  <si>
    <t>ESTINGOY</t>
  </si>
  <si>
    <t>FONTAIMPE</t>
  </si>
  <si>
    <t>FRANTZ</t>
  </si>
  <si>
    <t>HERVY</t>
  </si>
  <si>
    <t>HEYMANS</t>
  </si>
  <si>
    <t>CD-190</t>
  </si>
  <si>
    <t>MILLE</t>
  </si>
  <si>
    <t>CHAUVET</t>
  </si>
  <si>
    <t>SONDAZ</t>
  </si>
  <si>
    <t>VILLET</t>
  </si>
  <si>
    <t>CHINOIS</t>
  </si>
  <si>
    <t>Œnologie - Choix De Vin</t>
  </si>
  <si>
    <t>Code Vin Choisi</t>
  </si>
  <si>
    <t>VIN LE PLUS SELECTIONNE</t>
  </si>
  <si>
    <t>L-34</t>
  </si>
  <si>
    <t>L-55</t>
  </si>
  <si>
    <t>L-21</t>
  </si>
  <si>
    <t>F-43</t>
  </si>
  <si>
    <t>F-48</t>
  </si>
  <si>
    <t>F-53</t>
  </si>
  <si>
    <t>F-11</t>
  </si>
  <si>
    <t>F-26</t>
  </si>
  <si>
    <t>F-16</t>
  </si>
  <si>
    <t>L-28</t>
  </si>
  <si>
    <t>L-51</t>
  </si>
  <si>
    <t>F-14</t>
  </si>
  <si>
    <t>L-53</t>
  </si>
  <si>
    <t>F-57</t>
  </si>
  <si>
    <t>F-41</t>
  </si>
  <si>
    <t>L-16</t>
  </si>
  <si>
    <t>F-13</t>
  </si>
  <si>
    <t>L-23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</si>
</sst>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\ _€_-;\-* #,##0\ _€_-;_-* &quot;-&quot;??\ _€_-;_-@_-"/>
    <numFmt numFmtId="167" formatCode="[$-F800]dddd\,\ mmmm\ dd\,\ yyyy"/>
    <numFmt numFmtId="168" formatCode="_-* #,##0.000\ _€_-;\-* #,##0.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4" fontId="1" fillId="0" borderId="0" applyFill="0" applyBorder="0" applyAlignment="0" applyProtection="0"/>
    <xf numFmtId="164" fontId="1" fillId="0" borderId="0" applyFill="0" applyBorder="0" applyAlignment="0" applyProtection="0"/>
  </cellStyleXfs>
  <cellXfs count="68">
    <xf numFmtId="0" fontId="0" fillId="0" borderId="0" xfId="0"/>
    <xf numFmtId="0" fontId="4" fillId="0" borderId="0" xfId="3" applyFont="1"/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/>
    <xf numFmtId="0" fontId="4" fillId="0" borderId="1" xfId="3" applyFont="1" applyBorder="1" applyAlignment="1">
      <alignment horizontal="center" vertical="center" wrapText="1"/>
    </xf>
    <xf numFmtId="14" fontId="3" fillId="0" borderId="1" xfId="3" applyNumberFormat="1" applyBorder="1"/>
    <xf numFmtId="0" fontId="3" fillId="0" borderId="2" xfId="3" applyBorder="1"/>
    <xf numFmtId="0" fontId="3" fillId="2" borderId="1" xfId="3" applyFill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3" borderId="1" xfId="0" applyFill="1" applyBorder="1"/>
    <xf numFmtId="0" fontId="5" fillId="4" borderId="1" xfId="7" applyFont="1" applyFill="1" applyBorder="1" applyAlignment="1">
      <alignment horizontal="center" vertical="center" wrapText="1"/>
    </xf>
    <xf numFmtId="164" fontId="5" fillId="4" borderId="1" xfId="5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Font="1" applyBorder="1"/>
    <xf numFmtId="0" fontId="2" fillId="0" borderId="1" xfId="0" applyFont="1" applyBorder="1" applyAlignment="1">
      <alignment horizontal="center"/>
    </xf>
    <xf numFmtId="166" fontId="0" fillId="0" borderId="1" xfId="1" applyNumberFormat="1" applyFont="1" applyBorder="1"/>
    <xf numFmtId="166" fontId="0" fillId="3" borderId="1" xfId="1" applyNumberFormat="1" applyFont="1" applyFill="1" applyBorder="1"/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3" borderId="1" xfId="1" applyFont="1" applyFill="1" applyBorder="1"/>
    <xf numFmtId="0" fontId="2" fillId="0" borderId="0" xfId="0" applyFont="1" applyAlignment="1">
      <alignment horizontal="center"/>
    </xf>
    <xf numFmtId="14" fontId="0" fillId="0" borderId="0" xfId="0" applyNumberFormat="1"/>
    <xf numFmtId="164" fontId="0" fillId="0" borderId="0" xfId="1" applyFont="1"/>
    <xf numFmtId="164" fontId="0" fillId="0" borderId="0" xfId="0" applyNumberFormat="1"/>
    <xf numFmtId="44" fontId="0" fillId="0" borderId="1" xfId="2" applyFont="1" applyBorder="1"/>
    <xf numFmtId="44" fontId="2" fillId="3" borderId="1" xfId="2" applyFont="1" applyFill="1" applyBorder="1"/>
    <xf numFmtId="164" fontId="2" fillId="6" borderId="1" xfId="9" applyFont="1" applyFill="1" applyBorder="1"/>
    <xf numFmtId="0" fontId="3" fillId="0" borderId="0" xfId="3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3" applyBorder="1" applyAlignment="1">
      <alignment horizontal="center"/>
    </xf>
    <xf numFmtId="0" fontId="4" fillId="6" borderId="1" xfId="3" applyFont="1" applyFill="1" applyBorder="1" applyAlignment="1">
      <alignment horizontal="center"/>
    </xf>
    <xf numFmtId="0" fontId="4" fillId="0" borderId="1" xfId="3" applyFont="1" applyBorder="1"/>
    <xf numFmtId="166" fontId="0" fillId="0" borderId="0" xfId="0" applyNumberFormat="1"/>
    <xf numFmtId="164" fontId="2" fillId="0" borderId="0" xfId="1" applyFont="1" applyAlignment="1">
      <alignment horizontal="center"/>
    </xf>
    <xf numFmtId="0" fontId="3" fillId="0" borderId="2" xfId="3" applyBorder="1" applyAlignment="1">
      <alignment vertical="center"/>
    </xf>
    <xf numFmtId="0" fontId="3" fillId="2" borderId="1" xfId="3" applyFill="1" applyBorder="1" applyAlignment="1">
      <alignment horizontal="center" vertical="center"/>
    </xf>
    <xf numFmtId="44" fontId="0" fillId="3" borderId="1" xfId="2" applyFont="1" applyFill="1" applyBorder="1"/>
    <xf numFmtId="166" fontId="0" fillId="0" borderId="1" xfId="5" applyNumberFormat="1" applyFont="1" applyBorder="1"/>
    <xf numFmtId="167" fontId="0" fillId="0" borderId="0" xfId="0" applyNumberFormat="1"/>
    <xf numFmtId="167" fontId="2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Border="1"/>
    <xf numFmtId="0" fontId="3" fillId="0" borderId="0" xfId="3" applyAlignment="1">
      <alignment vertical="center" wrapText="1"/>
    </xf>
    <xf numFmtId="166" fontId="3" fillId="0" borderId="1" xfId="1" applyNumberFormat="1" applyFont="1" applyBorder="1"/>
    <xf numFmtId="168" fontId="0" fillId="0" borderId="1" xfId="1" applyNumberFormat="1" applyFont="1" applyBorder="1"/>
    <xf numFmtId="168" fontId="0" fillId="0" borderId="1" xfId="0" applyNumberFormat="1" applyBorder="1"/>
    <xf numFmtId="0" fontId="7" fillId="0" borderId="0" xfId="0" applyFont="1"/>
    <xf numFmtId="164" fontId="0" fillId="5" borderId="1" xfId="1" applyFont="1" applyFill="1" applyBorder="1"/>
    <xf numFmtId="0" fontId="0" fillId="0" borderId="1" xfId="1" applyNumberFormat="1" applyFont="1" applyBorder="1"/>
    <xf numFmtId="8" fontId="0" fillId="0" borderId="1" xfId="2" applyNumberFormat="1" applyFont="1" applyBorder="1"/>
    <xf numFmtId="0" fontId="0" fillId="0" borderId="3" xfId="0" applyBorder="1" applyAlignment="1">
      <alignment horizontal="center" vertical="center"/>
    </xf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3" borderId="1" xfId="1" applyNumberFormat="1" applyFont="1" applyFill="1" applyBorder="1"/>
    <xf numFmtId="0" fontId="0" fillId="0" borderId="0" xfId="1" applyNumberFormat="1" applyFont="1"/>
    <xf numFmtId="0" fontId="0" fillId="0" borderId="0" xfId="0" applyNumberFormat="1"/>
  </cellXfs>
  <cellStyles count="10">
    <cellStyle name="Euro" xfId="4" xr:uid="{00000000-0005-0000-0000-000000000000}"/>
    <cellStyle name="Milliers" xfId="1" builtinId="3"/>
    <cellStyle name="Milliers 2" xfId="5" xr:uid="{00000000-0005-0000-0000-000002000000}"/>
    <cellStyle name="Milliers 3" xfId="9" xr:uid="{00000000-0005-0000-0000-000003000000}"/>
    <cellStyle name="Monétaire" xfId="2" builtinId="4"/>
    <cellStyle name="Monétaire 2" xfId="8" xr:uid="{00000000-0005-0000-0000-000005000000}"/>
    <cellStyle name="Normal" xfId="0" builtinId="0"/>
    <cellStyle name="Normal 2" xfId="3" xr:uid="{00000000-0005-0000-0000-000007000000}"/>
    <cellStyle name="Normal_Feuil1" xfId="7" xr:uid="{00000000-0005-0000-0000-000008000000}"/>
    <cellStyle name="Pourcentage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dsoft\LOCALS~1\Temp\Soli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dsoft\LOCALS~1\Temp\Polygon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PRSU\2003%20EXCEL\6%20fonctions%20st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PRSU\2003%20EXCEL\Div%20Ni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ube"/>
      <sheetName val="Pavé"/>
      <sheetName val="cône"/>
      <sheetName val="Cylindre"/>
      <sheetName val="Prisme"/>
      <sheetName val="Pyramide"/>
      <sheetName val="Sphere"/>
      <sheetName val="Feuil1"/>
    </sheetNames>
    <sheetDataSet>
      <sheetData sheetId="0" refreshError="1"/>
      <sheetData sheetId="1">
        <row r="1">
          <cell r="P1">
            <v>53</v>
          </cell>
        </row>
        <row r="2">
          <cell r="E2">
            <v>1</v>
          </cell>
        </row>
        <row r="3">
          <cell r="K3">
            <v>53</v>
          </cell>
        </row>
        <row r="11">
          <cell r="R11">
            <v>4</v>
          </cell>
        </row>
        <row r="23">
          <cell r="E23">
            <v>2</v>
          </cell>
        </row>
      </sheetData>
      <sheetData sheetId="2">
        <row r="3">
          <cell r="K3">
            <v>55</v>
          </cell>
        </row>
        <row r="5">
          <cell r="K5">
            <v>25</v>
          </cell>
        </row>
      </sheetData>
      <sheetData sheetId="3">
        <row r="3">
          <cell r="C3">
            <v>0.12566370614359174</v>
          </cell>
          <cell r="J3">
            <v>10</v>
          </cell>
        </row>
        <row r="7">
          <cell r="K7">
            <v>53</v>
          </cell>
        </row>
      </sheetData>
      <sheetData sheetId="4">
        <row r="3">
          <cell r="C3">
            <v>0.12566370614359174</v>
          </cell>
          <cell r="K3">
            <v>28</v>
          </cell>
        </row>
        <row r="4">
          <cell r="K4">
            <v>48</v>
          </cell>
        </row>
        <row r="10">
          <cell r="V10">
            <v>8.2673490883941922E-2</v>
          </cell>
        </row>
        <row r="11">
          <cell r="V11">
            <v>0.82579345472332322</v>
          </cell>
        </row>
      </sheetData>
      <sheetData sheetId="5">
        <row r="3">
          <cell r="K3">
            <v>10</v>
          </cell>
        </row>
        <row r="5">
          <cell r="K5">
            <v>76</v>
          </cell>
        </row>
        <row r="56">
          <cell r="C56">
            <v>10</v>
          </cell>
        </row>
      </sheetData>
      <sheetData sheetId="6">
        <row r="3">
          <cell r="K3">
            <v>11</v>
          </cell>
        </row>
        <row r="4">
          <cell r="K4">
            <v>80</v>
          </cell>
        </row>
      </sheetData>
      <sheetData sheetId="7">
        <row r="3">
          <cell r="K3">
            <v>33</v>
          </cell>
          <cell r="U3">
            <v>0</v>
          </cell>
        </row>
        <row r="4">
          <cell r="U4">
            <v>0</v>
          </cell>
        </row>
        <row r="10">
          <cell r="AK10">
            <v>7.3303828583761836</v>
          </cell>
        </row>
      </sheetData>
      <sheetData sheetId="8">
        <row r="3">
          <cell r="K3">
            <v>15</v>
          </cell>
        </row>
        <row r="4">
          <cell r="K4">
            <v>11</v>
          </cell>
        </row>
        <row r="5">
          <cell r="K5">
            <v>5.5</v>
          </cell>
        </row>
        <row r="11">
          <cell r="J11">
            <v>5.7595865315812871</v>
          </cell>
        </row>
        <row r="12">
          <cell r="J12">
            <v>9.526279441628823</v>
          </cell>
        </row>
        <row r="13">
          <cell r="J13">
            <v>-5.5000000000000053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adian"/>
      <sheetName val="Regulier"/>
      <sheetName val="Etoile"/>
    </sheetNames>
    <sheetDataSet>
      <sheetData sheetId="0" refreshError="1"/>
      <sheetData sheetId="1">
        <row r="3">
          <cell r="AF3">
            <v>10</v>
          </cell>
        </row>
        <row r="7">
          <cell r="L7">
            <v>2</v>
          </cell>
        </row>
        <row r="26">
          <cell r="Q26">
            <v>0.75</v>
          </cell>
        </row>
        <row r="27">
          <cell r="R27">
            <v>0.31415926535897931</v>
          </cell>
        </row>
      </sheetData>
      <sheetData sheetId="2">
        <row r="5">
          <cell r="J5">
            <v>7</v>
          </cell>
        </row>
        <row r="19">
          <cell r="R19">
            <v>10</v>
          </cell>
        </row>
        <row r="72">
          <cell r="I72">
            <v>0.26179938779914941</v>
          </cell>
        </row>
      </sheetData>
      <sheetData sheetId="3">
        <row r="2">
          <cell r="F2">
            <v>1</v>
          </cell>
        </row>
        <row r="3">
          <cell r="AG3">
            <v>10</v>
          </cell>
        </row>
        <row r="5">
          <cell r="K5">
            <v>13</v>
          </cell>
        </row>
        <row r="17">
          <cell r="E17">
            <v>6.5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1"/>
      <sheetName val="6.2"/>
      <sheetName val="Liste 6.3"/>
      <sheetName val="Stat 6.3"/>
      <sheetName val="6.4"/>
      <sheetName val="6.5"/>
      <sheetName val="6.6"/>
      <sheetName val="6.7"/>
      <sheetName val="6.8"/>
      <sheetName val="6.9"/>
      <sheetName val="6.10"/>
      <sheetName val="6.11"/>
      <sheetName val="6.12"/>
    </sheetNames>
    <sheetDataSet>
      <sheetData sheetId="0"/>
      <sheetData sheetId="1"/>
      <sheetData sheetId="2">
        <row r="4">
          <cell r="B4" t="str">
            <v>MALADIE</v>
          </cell>
          <cell r="C4" t="str">
            <v>BOSSU</v>
          </cell>
        </row>
        <row r="5">
          <cell r="B5" t="str">
            <v>FORMATION</v>
          </cell>
          <cell r="C5" t="str">
            <v>SOULIER</v>
          </cell>
        </row>
        <row r="6">
          <cell r="B6" t="str">
            <v>CONGE</v>
          </cell>
          <cell r="C6" t="str">
            <v>PAJOT</v>
          </cell>
        </row>
        <row r="7">
          <cell r="B7" t="str">
            <v>MALADIE</v>
          </cell>
          <cell r="C7" t="str">
            <v>FLAMMET</v>
          </cell>
        </row>
        <row r="8">
          <cell r="B8" t="str">
            <v>FORMATION</v>
          </cell>
          <cell r="C8" t="str">
            <v>PAJOT</v>
          </cell>
        </row>
        <row r="9">
          <cell r="B9" t="str">
            <v>CONGE</v>
          </cell>
          <cell r="C9" t="str">
            <v>PAJOT</v>
          </cell>
        </row>
        <row r="10">
          <cell r="B10" t="str">
            <v>MALADIE</v>
          </cell>
          <cell r="C10" t="str">
            <v>SOULIER</v>
          </cell>
        </row>
        <row r="11">
          <cell r="B11" t="str">
            <v>MALADIE</v>
          </cell>
          <cell r="C11" t="str">
            <v>PAJOT</v>
          </cell>
        </row>
        <row r="12">
          <cell r="B12" t="str">
            <v>CONGE</v>
          </cell>
          <cell r="C12" t="str">
            <v>SOULIER</v>
          </cell>
        </row>
        <row r="13">
          <cell r="B13" t="str">
            <v>MALADIE</v>
          </cell>
          <cell r="C13" t="str">
            <v>RUBIN</v>
          </cell>
        </row>
        <row r="14">
          <cell r="B14" t="str">
            <v>MALADIE</v>
          </cell>
          <cell r="C14" t="str">
            <v>MONTEL</v>
          </cell>
        </row>
        <row r="15">
          <cell r="B15" t="str">
            <v>FORMATION</v>
          </cell>
          <cell r="C15" t="str">
            <v>RUBIN</v>
          </cell>
        </row>
        <row r="16">
          <cell r="B16" t="str">
            <v>CONGE</v>
          </cell>
          <cell r="C16" t="str">
            <v>BOSSU</v>
          </cell>
        </row>
        <row r="17">
          <cell r="B17" t="str">
            <v>MALADIE</v>
          </cell>
          <cell r="C17" t="str">
            <v>SOULIER</v>
          </cell>
        </row>
        <row r="18">
          <cell r="B18" t="str">
            <v>MALADIE</v>
          </cell>
          <cell r="C18" t="str">
            <v>BOSSU</v>
          </cell>
        </row>
        <row r="19">
          <cell r="B19" t="str">
            <v>FORMATION</v>
          </cell>
          <cell r="C19" t="str">
            <v>MONTEL</v>
          </cell>
        </row>
        <row r="20">
          <cell r="B20" t="str">
            <v>RTT</v>
          </cell>
          <cell r="C20" t="str">
            <v>BOSSU</v>
          </cell>
        </row>
        <row r="21">
          <cell r="B21" t="str">
            <v>RTT</v>
          </cell>
          <cell r="C21" t="str">
            <v>BOSSU</v>
          </cell>
        </row>
        <row r="22">
          <cell r="B22" t="str">
            <v>CONGE</v>
          </cell>
          <cell r="C22" t="str">
            <v>MONTEL</v>
          </cell>
        </row>
        <row r="23">
          <cell r="B23" t="str">
            <v>CONGE</v>
          </cell>
          <cell r="C23" t="str">
            <v>BOSSU</v>
          </cell>
        </row>
        <row r="24">
          <cell r="B24" t="str">
            <v>CONGE</v>
          </cell>
          <cell r="C24" t="str">
            <v>SOULIER</v>
          </cell>
        </row>
        <row r="25">
          <cell r="B25" t="str">
            <v>MALADIE</v>
          </cell>
          <cell r="C25" t="str">
            <v>BOSSU</v>
          </cell>
        </row>
        <row r="26">
          <cell r="B26" t="str">
            <v>RTT</v>
          </cell>
          <cell r="C26" t="str">
            <v>BOSSU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EMPRUNT"/>
      <sheetName val="Produits"/>
      <sheetName val="Gestion"/>
      <sheetName val="Cptes Perso"/>
      <sheetName val="CLUB GYM"/>
      <sheetName val="CA PROD SECT"/>
      <sheetName val="Fruits"/>
      <sheetName val="Congés"/>
      <sheetName val="T° CUVE"/>
      <sheetName val="INTERVENTIONS"/>
      <sheetName val="Frais de déplacts"/>
      <sheetName val="Cout Tspt"/>
      <sheetName val="Gest Mat Prem"/>
      <sheetName val="TEST R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>
            <v>2</v>
          </cell>
        </row>
        <row r="2">
          <cell r="F2" t="str">
            <v>FRUITS</v>
          </cell>
        </row>
        <row r="3">
          <cell r="F3" t="str">
            <v>LEGUMES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Normal="100" workbookViewId="0">
      <selection activeCell="G26" sqref="G26"/>
    </sheetView>
  </sheetViews>
  <sheetFormatPr baseColWidth="10" defaultRowHeight="15" x14ac:dyDescent="0.25"/>
  <cols>
    <col min="1" max="1" width="21.5703125" customWidth="1"/>
    <col min="2" max="2" width="11.85546875" bestFit="1" customWidth="1"/>
  </cols>
  <sheetData>
    <row r="1" spans="1:4" x14ac:dyDescent="0.25">
      <c r="A1" s="10" t="s">
        <v>37</v>
      </c>
    </row>
    <row r="3" spans="1:4" x14ac:dyDescent="0.25">
      <c r="A3" s="12" t="s">
        <v>36</v>
      </c>
      <c r="B3" s="13" t="s">
        <v>35</v>
      </c>
      <c r="C3" s="9" t="s">
        <v>38</v>
      </c>
    </row>
    <row r="4" spans="1:4" x14ac:dyDescent="0.25">
      <c r="A4" s="9" t="s">
        <v>116</v>
      </c>
      <c r="B4" s="47">
        <v>42</v>
      </c>
      <c r="C4" s="33">
        <f t="shared" ref="C4:C20" si="0">IF(B4&gt;35,120,90)</f>
        <v>120</v>
      </c>
      <c r="D4" s="32"/>
    </row>
    <row r="5" spans="1:4" x14ac:dyDescent="0.25">
      <c r="A5" s="9" t="s">
        <v>25</v>
      </c>
      <c r="B5" s="47">
        <v>28</v>
      </c>
      <c r="C5" s="33">
        <f t="shared" si="0"/>
        <v>90</v>
      </c>
      <c r="D5" s="32"/>
    </row>
    <row r="6" spans="1:4" x14ac:dyDescent="0.25">
      <c r="A6" s="9" t="s">
        <v>28</v>
      </c>
      <c r="B6" s="47">
        <v>39</v>
      </c>
      <c r="C6" s="33">
        <f t="shared" si="0"/>
        <v>120</v>
      </c>
      <c r="D6" s="32"/>
    </row>
    <row r="7" spans="1:4" x14ac:dyDescent="0.25">
      <c r="A7" s="9" t="s">
        <v>30</v>
      </c>
      <c r="B7" s="47">
        <v>28</v>
      </c>
      <c r="C7" s="33">
        <f t="shared" si="0"/>
        <v>90</v>
      </c>
      <c r="D7" s="32"/>
    </row>
    <row r="8" spans="1:4" x14ac:dyDescent="0.25">
      <c r="A8" s="9" t="s">
        <v>31</v>
      </c>
      <c r="B8" s="47">
        <v>37</v>
      </c>
      <c r="C8" s="33">
        <f t="shared" si="0"/>
        <v>120</v>
      </c>
      <c r="D8" s="32"/>
    </row>
    <row r="9" spans="1:4" x14ac:dyDescent="0.25">
      <c r="A9" s="9" t="s">
        <v>29</v>
      </c>
      <c r="B9" s="47">
        <v>36</v>
      </c>
      <c r="C9" s="33">
        <f t="shared" si="0"/>
        <v>120</v>
      </c>
      <c r="D9" s="32"/>
    </row>
    <row r="10" spans="1:4" x14ac:dyDescent="0.25">
      <c r="A10" s="9" t="s">
        <v>32</v>
      </c>
      <c r="B10" s="47">
        <v>48</v>
      </c>
      <c r="C10" s="33">
        <f t="shared" si="0"/>
        <v>120</v>
      </c>
      <c r="D10" s="32"/>
    </row>
    <row r="11" spans="1:4" x14ac:dyDescent="0.25">
      <c r="A11" s="9" t="s">
        <v>27</v>
      </c>
      <c r="B11" s="47">
        <v>46</v>
      </c>
      <c r="C11" s="33">
        <f t="shared" si="0"/>
        <v>120</v>
      </c>
      <c r="D11" s="32"/>
    </row>
    <row r="12" spans="1:4" x14ac:dyDescent="0.25">
      <c r="A12" s="9" t="s">
        <v>33</v>
      </c>
      <c r="B12" s="47">
        <v>32</v>
      </c>
      <c r="C12" s="33">
        <f t="shared" si="0"/>
        <v>90</v>
      </c>
      <c r="D12" s="32"/>
    </row>
    <row r="13" spans="1:4" x14ac:dyDescent="0.25">
      <c r="A13" s="9" t="s">
        <v>119</v>
      </c>
      <c r="B13" s="47">
        <v>29</v>
      </c>
      <c r="C13" s="33">
        <f t="shared" si="0"/>
        <v>90</v>
      </c>
      <c r="D13" s="32"/>
    </row>
    <row r="14" spans="1:4" x14ac:dyDescent="0.25">
      <c r="A14" s="9" t="s">
        <v>118</v>
      </c>
      <c r="B14" s="47">
        <v>27</v>
      </c>
      <c r="C14" s="33">
        <f t="shared" si="0"/>
        <v>90</v>
      </c>
      <c r="D14" s="32"/>
    </row>
    <row r="15" spans="1:4" ht="13.5" customHeight="1" x14ac:dyDescent="0.25">
      <c r="A15" s="9" t="s">
        <v>26</v>
      </c>
      <c r="B15" s="47">
        <v>34</v>
      </c>
      <c r="C15" s="33">
        <f t="shared" si="0"/>
        <v>90</v>
      </c>
      <c r="D15" s="32"/>
    </row>
    <row r="16" spans="1:4" x14ac:dyDescent="0.25">
      <c r="A16" s="9" t="s">
        <v>24</v>
      </c>
      <c r="B16" s="47">
        <v>36</v>
      </c>
      <c r="C16" s="33">
        <f t="shared" si="0"/>
        <v>120</v>
      </c>
      <c r="D16" s="32"/>
    </row>
    <row r="17" spans="1:4" x14ac:dyDescent="0.25">
      <c r="A17" s="9" t="s">
        <v>117</v>
      </c>
      <c r="B17" s="47">
        <v>40</v>
      </c>
      <c r="C17" s="33">
        <f t="shared" si="0"/>
        <v>120</v>
      </c>
      <c r="D17" s="32"/>
    </row>
    <row r="18" spans="1:4" ht="15" customHeight="1" x14ac:dyDescent="0.25">
      <c r="A18" s="9" t="s">
        <v>34</v>
      </c>
      <c r="B18" s="47">
        <v>35</v>
      </c>
      <c r="C18" s="33">
        <f t="shared" si="0"/>
        <v>90</v>
      </c>
      <c r="D18" s="32"/>
    </row>
    <row r="19" spans="1:4" x14ac:dyDescent="0.25">
      <c r="A19" s="9" t="s">
        <v>174</v>
      </c>
      <c r="B19" s="47">
        <v>26</v>
      </c>
      <c r="C19" s="33">
        <f t="shared" si="0"/>
        <v>90</v>
      </c>
      <c r="D19" s="32"/>
    </row>
    <row r="20" spans="1:4" x14ac:dyDescent="0.25">
      <c r="A20" s="9" t="s">
        <v>175</v>
      </c>
      <c r="B20" s="47">
        <v>57</v>
      </c>
      <c r="C20" s="33">
        <f t="shared" si="0"/>
        <v>120</v>
      </c>
      <c r="D20" s="32"/>
    </row>
    <row r="22" spans="1:4" x14ac:dyDescent="0.25">
      <c r="A22" s="9" t="s">
        <v>39</v>
      </c>
      <c r="B22" s="14"/>
    </row>
    <row r="23" spans="1:4" x14ac:dyDescent="0.25">
      <c r="A23" s="9" t="s">
        <v>40</v>
      </c>
      <c r="B23" s="14"/>
    </row>
    <row r="24" spans="1:4" x14ac:dyDescent="0.25">
      <c r="A24" s="9" t="s">
        <v>41</v>
      </c>
      <c r="B24" s="14"/>
    </row>
    <row r="25" spans="1:4" x14ac:dyDescent="0.25">
      <c r="A25" s="9" t="s">
        <v>42</v>
      </c>
      <c r="B25" s="14"/>
    </row>
    <row r="26" spans="1:4" x14ac:dyDescent="0.25">
      <c r="A26" s="9" t="s">
        <v>43</v>
      </c>
      <c r="B26" s="14"/>
    </row>
  </sheetData>
  <sortState xmlns:xlrd2="http://schemas.microsoft.com/office/spreadsheetml/2017/richdata2" ref="A4:C20">
    <sortCondition ref="A4:A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B4" sqref="B4"/>
    </sheetView>
  </sheetViews>
  <sheetFormatPr baseColWidth="10" defaultRowHeight="15" x14ac:dyDescent="0.25"/>
  <cols>
    <col min="1" max="1" width="24.28515625" bestFit="1" customWidth="1"/>
    <col min="2" max="2" width="21.140625" customWidth="1"/>
    <col min="3" max="3" width="2" customWidth="1"/>
    <col min="4" max="4" width="5" customWidth="1"/>
    <col min="5" max="5" width="18.7109375" customWidth="1"/>
  </cols>
  <sheetData>
    <row r="1" spans="1:7" x14ac:dyDescent="0.25">
      <c r="A1" s="20" t="s">
        <v>120</v>
      </c>
      <c r="B1" s="20">
        <v>2026</v>
      </c>
    </row>
    <row r="3" spans="1:7" s="16" customFormat="1" ht="30" x14ac:dyDescent="0.25">
      <c r="A3" s="18" t="s">
        <v>121</v>
      </c>
      <c r="B3" s="18" t="s">
        <v>1</v>
      </c>
      <c r="E3" s="17" t="s">
        <v>44</v>
      </c>
    </row>
    <row r="4" spans="1:7" x14ac:dyDescent="0.25">
      <c r="A4" s="9" t="s">
        <v>122</v>
      </c>
      <c r="B4" s="21">
        <v>444213</v>
      </c>
      <c r="D4" s="9">
        <v>1</v>
      </c>
      <c r="E4" s="22"/>
      <c r="G4" s="42"/>
    </row>
    <row r="5" spans="1:7" x14ac:dyDescent="0.25">
      <c r="A5" s="9" t="s">
        <v>123</v>
      </c>
      <c r="B5" s="21">
        <v>223806</v>
      </c>
      <c r="D5" s="9">
        <v>2</v>
      </c>
      <c r="E5" s="22"/>
      <c r="G5" s="42"/>
    </row>
    <row r="6" spans="1:7" x14ac:dyDescent="0.25">
      <c r="A6" s="9" t="s">
        <v>124</v>
      </c>
      <c r="B6" s="21">
        <v>307052</v>
      </c>
      <c r="D6" s="9">
        <v>3</v>
      </c>
      <c r="E6" s="22"/>
      <c r="G6" s="42"/>
    </row>
    <row r="7" spans="1:7" x14ac:dyDescent="0.25">
      <c r="A7" s="9" t="s">
        <v>125</v>
      </c>
      <c r="B7" s="21">
        <v>623846</v>
      </c>
      <c r="D7" s="9">
        <v>4</v>
      </c>
      <c r="E7" s="22"/>
      <c r="G7" s="42"/>
    </row>
    <row r="8" spans="1:7" x14ac:dyDescent="0.25">
      <c r="A8" s="9" t="s">
        <v>126</v>
      </c>
      <c r="B8" s="21">
        <v>577207</v>
      </c>
      <c r="D8" s="9">
        <v>5</v>
      </c>
      <c r="E8" s="22"/>
      <c r="G8" s="42"/>
    </row>
    <row r="9" spans="1:7" x14ac:dyDescent="0.25">
      <c r="A9" s="9" t="s">
        <v>127</v>
      </c>
      <c r="B9" s="21">
        <v>607540</v>
      </c>
      <c r="G9" s="42"/>
    </row>
    <row r="10" spans="1:7" x14ac:dyDescent="0.25">
      <c r="A10" s="9" t="s">
        <v>128</v>
      </c>
      <c r="B10" s="21">
        <v>473078</v>
      </c>
      <c r="G10" s="42"/>
    </row>
    <row r="11" spans="1:7" x14ac:dyDescent="0.25">
      <c r="A11" s="9" t="s">
        <v>129</v>
      </c>
      <c r="B11" s="21">
        <v>427764</v>
      </c>
      <c r="G11" s="42"/>
    </row>
    <row r="12" spans="1:7" x14ac:dyDescent="0.25">
      <c r="A12" s="9" t="s">
        <v>130</v>
      </c>
      <c r="B12" s="21">
        <v>445939</v>
      </c>
      <c r="G12" s="42"/>
    </row>
    <row r="13" spans="1:7" x14ac:dyDescent="0.25">
      <c r="A13" s="9" t="s">
        <v>131</v>
      </c>
      <c r="B13" s="21">
        <v>426930</v>
      </c>
      <c r="G13" s="42"/>
    </row>
    <row r="14" spans="1:7" x14ac:dyDescent="0.25">
      <c r="A14" s="9" t="s">
        <v>132</v>
      </c>
      <c r="B14" s="21">
        <v>463008</v>
      </c>
      <c r="G14" s="42"/>
    </row>
    <row r="15" spans="1:7" x14ac:dyDescent="0.25">
      <c r="A15" s="9" t="s">
        <v>133</v>
      </c>
      <c r="B15" s="21">
        <v>615851</v>
      </c>
      <c r="G15" s="42"/>
    </row>
    <row r="16" spans="1:7" x14ac:dyDescent="0.25">
      <c r="A16" s="9" t="s">
        <v>134</v>
      </c>
      <c r="B16" s="21">
        <v>307448</v>
      </c>
      <c r="G16" s="42"/>
    </row>
    <row r="17" spans="1:7" x14ac:dyDescent="0.25">
      <c r="A17" s="9" t="s">
        <v>135</v>
      </c>
      <c r="B17" s="21">
        <v>591584</v>
      </c>
      <c r="G17" s="42"/>
    </row>
    <row r="18" spans="1:7" x14ac:dyDescent="0.25">
      <c r="A18" s="9" t="s">
        <v>136</v>
      </c>
      <c r="B18" s="21">
        <v>624706</v>
      </c>
    </row>
    <row r="19" spans="1:7" x14ac:dyDescent="0.25">
      <c r="A19" s="9" t="s">
        <v>137</v>
      </c>
      <c r="B19" s="21">
        <v>433229</v>
      </c>
    </row>
    <row r="20" spans="1:7" x14ac:dyDescent="0.25">
      <c r="A20" s="9" t="s">
        <v>138</v>
      </c>
      <c r="B20" s="21">
        <v>426300</v>
      </c>
    </row>
    <row r="21" spans="1:7" x14ac:dyDescent="0.25">
      <c r="A21" s="9" t="s">
        <v>139</v>
      </c>
      <c r="B21" s="21">
        <v>245104</v>
      </c>
    </row>
    <row r="22" spans="1:7" x14ac:dyDescent="0.25">
      <c r="A22" s="9" t="s">
        <v>140</v>
      </c>
      <c r="B22" s="21">
        <v>286311</v>
      </c>
    </row>
    <row r="23" spans="1:7" x14ac:dyDescent="0.25">
      <c r="A23" s="9" t="s">
        <v>141</v>
      </c>
      <c r="B23" s="21">
        <v>598158</v>
      </c>
    </row>
    <row r="24" spans="1:7" x14ac:dyDescent="0.25">
      <c r="A24" s="9" t="s">
        <v>142</v>
      </c>
      <c r="B24" s="21">
        <v>303526</v>
      </c>
    </row>
    <row r="25" spans="1:7" x14ac:dyDescent="0.25">
      <c r="A25" s="9" t="s">
        <v>143</v>
      </c>
      <c r="B25" s="21">
        <v>410249</v>
      </c>
    </row>
    <row r="26" spans="1:7" x14ac:dyDescent="0.25">
      <c r="A26" s="9" t="s">
        <v>144</v>
      </c>
      <c r="B26" s="21">
        <v>555869</v>
      </c>
    </row>
    <row r="27" spans="1:7" x14ac:dyDescent="0.25">
      <c r="A27" s="9" t="s">
        <v>145</v>
      </c>
      <c r="B27" s="21">
        <v>508896</v>
      </c>
    </row>
    <row r="28" spans="1:7" x14ac:dyDescent="0.25">
      <c r="A28" s="9" t="s">
        <v>146</v>
      </c>
      <c r="B28" s="21">
        <v>225509</v>
      </c>
    </row>
    <row r="29" spans="1:7" x14ac:dyDescent="0.25">
      <c r="A29" s="9" t="s">
        <v>147</v>
      </c>
      <c r="B29" s="21">
        <v>429469</v>
      </c>
    </row>
    <row r="30" spans="1:7" x14ac:dyDescent="0.25">
      <c r="A30" s="9" t="s">
        <v>148</v>
      </c>
      <c r="B30" s="21">
        <v>489751</v>
      </c>
    </row>
  </sheetData>
  <sortState xmlns:xlrd2="http://schemas.microsoft.com/office/spreadsheetml/2017/richdata2" ref="A4:B29">
    <sortCondition ref="A1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workbookViewId="0">
      <selection activeCell="E25" sqref="E25"/>
    </sheetView>
  </sheetViews>
  <sheetFormatPr baseColWidth="10" defaultRowHeight="15" x14ac:dyDescent="0.25"/>
  <cols>
    <col min="1" max="1" width="13.7109375" customWidth="1"/>
    <col min="2" max="2" width="12.42578125" style="15" customWidth="1"/>
    <col min="3" max="3" width="18.5703125" customWidth="1"/>
    <col min="4" max="4" width="1.28515625" customWidth="1"/>
    <col min="5" max="5" width="42" bestFit="1" customWidth="1"/>
    <col min="6" max="6" width="5.85546875" customWidth="1"/>
  </cols>
  <sheetData>
    <row r="1" spans="1:6" s="37" customFormat="1" ht="45" customHeight="1" x14ac:dyDescent="0.25">
      <c r="A1" s="18" t="s">
        <v>19</v>
      </c>
      <c r="B1" s="18" t="s">
        <v>45</v>
      </c>
      <c r="C1" s="18" t="s">
        <v>50</v>
      </c>
    </row>
    <row r="2" spans="1:6" x14ac:dyDescent="0.25">
      <c r="A2" s="23">
        <v>100</v>
      </c>
      <c r="B2" s="25" t="s">
        <v>47</v>
      </c>
      <c r="C2" s="21">
        <v>2000</v>
      </c>
    </row>
    <row r="3" spans="1:6" x14ac:dyDescent="0.25">
      <c r="A3" s="23">
        <v>101</v>
      </c>
      <c r="B3" s="25" t="s">
        <v>46</v>
      </c>
      <c r="C3" s="21">
        <v>2000</v>
      </c>
      <c r="E3" s="9" t="s">
        <v>20</v>
      </c>
      <c r="F3" s="11"/>
    </row>
    <row r="4" spans="1:6" x14ac:dyDescent="0.25">
      <c r="A4" s="23">
        <v>102</v>
      </c>
      <c r="B4" s="25" t="s">
        <v>46</v>
      </c>
      <c r="C4" s="21" t="s">
        <v>51</v>
      </c>
      <c r="E4" s="9" t="s">
        <v>53</v>
      </c>
      <c r="F4" s="11"/>
    </row>
    <row r="5" spans="1:6" x14ac:dyDescent="0.25">
      <c r="A5" s="23">
        <v>103</v>
      </c>
      <c r="B5" s="25" t="s">
        <v>47</v>
      </c>
      <c r="C5" s="21"/>
    </row>
    <row r="6" spans="1:6" x14ac:dyDescent="0.25">
      <c r="A6" s="23">
        <v>104</v>
      </c>
      <c r="B6" s="25" t="s">
        <v>47</v>
      </c>
      <c r="C6" s="21">
        <v>2000</v>
      </c>
      <c r="E6" s="9" t="s">
        <v>48</v>
      </c>
      <c r="F6" s="11"/>
    </row>
    <row r="7" spans="1:6" x14ac:dyDescent="0.25">
      <c r="A7" s="23">
        <v>105</v>
      </c>
      <c r="B7" s="25" t="s">
        <v>47</v>
      </c>
      <c r="C7" s="21">
        <v>2000</v>
      </c>
      <c r="E7" s="9" t="s">
        <v>49</v>
      </c>
      <c r="F7" s="11"/>
    </row>
    <row r="8" spans="1:6" x14ac:dyDescent="0.25">
      <c r="A8" s="23">
        <v>106</v>
      </c>
      <c r="B8" s="25" t="s">
        <v>47</v>
      </c>
      <c r="C8" s="21">
        <v>2000</v>
      </c>
    </row>
    <row r="9" spans="1:6" x14ac:dyDescent="0.25">
      <c r="A9" s="23">
        <v>107</v>
      </c>
      <c r="B9" s="25" t="s">
        <v>47</v>
      </c>
      <c r="C9" s="21"/>
      <c r="E9" s="9" t="s">
        <v>54</v>
      </c>
      <c r="F9" s="11"/>
    </row>
    <row r="10" spans="1:6" x14ac:dyDescent="0.25">
      <c r="A10" s="23">
        <v>108</v>
      </c>
      <c r="B10" s="25" t="s">
        <v>46</v>
      </c>
      <c r="C10" s="21">
        <v>2000</v>
      </c>
    </row>
    <row r="11" spans="1:6" x14ac:dyDescent="0.25">
      <c r="A11" s="23">
        <v>109</v>
      </c>
      <c r="B11" s="25" t="s">
        <v>47</v>
      </c>
      <c r="C11" s="21" t="s">
        <v>52</v>
      </c>
    </row>
    <row r="12" spans="1:6" x14ac:dyDescent="0.25">
      <c r="A12" s="23">
        <v>110</v>
      </c>
      <c r="B12" s="25" t="s">
        <v>47</v>
      </c>
      <c r="C12" s="21">
        <v>2000</v>
      </c>
    </row>
    <row r="13" spans="1:6" x14ac:dyDescent="0.25">
      <c r="A13" s="23">
        <v>111</v>
      </c>
      <c r="B13" s="25" t="s">
        <v>46</v>
      </c>
      <c r="C13" s="21">
        <v>2000</v>
      </c>
    </row>
    <row r="14" spans="1:6" x14ac:dyDescent="0.25">
      <c r="A14" s="23">
        <v>112</v>
      </c>
      <c r="B14" s="25" t="s">
        <v>46</v>
      </c>
      <c r="C14" s="21" t="s">
        <v>51</v>
      </c>
    </row>
    <row r="15" spans="1:6" x14ac:dyDescent="0.25">
      <c r="A15" s="23">
        <v>113</v>
      </c>
      <c r="B15" s="25" t="s">
        <v>47</v>
      </c>
      <c r="C15" s="21">
        <v>2000</v>
      </c>
    </row>
    <row r="16" spans="1:6" x14ac:dyDescent="0.25">
      <c r="A16" s="23">
        <v>114</v>
      </c>
      <c r="B16" s="25" t="s">
        <v>47</v>
      </c>
      <c r="C16" s="21"/>
    </row>
    <row r="17" spans="1:3" x14ac:dyDescent="0.25">
      <c r="A17" s="23">
        <v>115</v>
      </c>
      <c r="B17" s="25" t="s">
        <v>47</v>
      </c>
      <c r="C17" s="21"/>
    </row>
    <row r="18" spans="1:3" x14ac:dyDescent="0.25">
      <c r="A18" s="23">
        <v>116</v>
      </c>
      <c r="B18" s="25" t="s">
        <v>47</v>
      </c>
      <c r="C18" s="21">
        <v>2000</v>
      </c>
    </row>
    <row r="19" spans="1:3" x14ac:dyDescent="0.25">
      <c r="A19" s="23">
        <v>117</v>
      </c>
      <c r="B19" s="25" t="s">
        <v>46</v>
      </c>
      <c r="C19" s="21"/>
    </row>
    <row r="20" spans="1:3" x14ac:dyDescent="0.25">
      <c r="A20" s="23">
        <v>118</v>
      </c>
      <c r="B20" s="25" t="s">
        <v>47</v>
      </c>
      <c r="C20" s="21"/>
    </row>
    <row r="21" spans="1:3" x14ac:dyDescent="0.25">
      <c r="A21" s="23">
        <v>119</v>
      </c>
      <c r="B21" s="25" t="s">
        <v>47</v>
      </c>
      <c r="C21" s="21">
        <v>2000</v>
      </c>
    </row>
    <row r="22" spans="1:3" x14ac:dyDescent="0.25">
      <c r="A22" s="23">
        <v>120</v>
      </c>
      <c r="B22" s="25" t="s">
        <v>47</v>
      </c>
      <c r="C22" s="21"/>
    </row>
    <row r="23" spans="1:3" x14ac:dyDescent="0.25">
      <c r="A23" s="23">
        <v>121</v>
      </c>
      <c r="B23" s="25" t="s">
        <v>46</v>
      </c>
      <c r="C23" s="21">
        <v>2000</v>
      </c>
    </row>
    <row r="24" spans="1:3" x14ac:dyDescent="0.25">
      <c r="A24" s="23">
        <v>122</v>
      </c>
      <c r="B24" s="25" t="s">
        <v>47</v>
      </c>
      <c r="C24" s="21"/>
    </row>
    <row r="25" spans="1:3" x14ac:dyDescent="0.25">
      <c r="A25" s="23">
        <v>123</v>
      </c>
      <c r="B25" s="25" t="s">
        <v>47</v>
      </c>
      <c r="C25" s="21">
        <v>2000</v>
      </c>
    </row>
  </sheetData>
  <sortState xmlns:xlrd2="http://schemas.microsoft.com/office/spreadsheetml/2017/richdata2" ref="A2:C24">
    <sortCondition ref="A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workbookViewId="0">
      <selection activeCell="A28" sqref="A28"/>
    </sheetView>
  </sheetViews>
  <sheetFormatPr baseColWidth="10" defaultRowHeight="15" x14ac:dyDescent="0.25"/>
  <cols>
    <col min="1" max="1" width="20" style="48" bestFit="1" customWidth="1"/>
    <col min="5" max="5" width="1" customWidth="1"/>
  </cols>
  <sheetData>
    <row r="1" spans="1:9" s="26" customFormat="1" ht="45" x14ac:dyDescent="0.25">
      <c r="A1" s="49" t="s">
        <v>0</v>
      </c>
      <c r="B1" s="18" t="s">
        <v>55</v>
      </c>
      <c r="C1" s="18" t="s">
        <v>59</v>
      </c>
      <c r="D1" s="18" t="s">
        <v>62</v>
      </c>
      <c r="F1"/>
      <c r="G1" s="27" t="s">
        <v>60</v>
      </c>
      <c r="H1" s="27" t="s">
        <v>61</v>
      </c>
      <c r="I1" s="27" t="s">
        <v>64</v>
      </c>
    </row>
    <row r="2" spans="1:9" x14ac:dyDescent="0.25">
      <c r="A2" s="50">
        <v>46174</v>
      </c>
      <c r="B2" s="9" t="s">
        <v>57</v>
      </c>
      <c r="C2" s="9">
        <v>3</v>
      </c>
      <c r="D2" s="19">
        <v>420</v>
      </c>
      <c r="F2" s="9" t="s">
        <v>57</v>
      </c>
      <c r="G2" s="22"/>
      <c r="H2" s="22"/>
      <c r="I2" s="28"/>
    </row>
    <row r="3" spans="1:9" x14ac:dyDescent="0.25">
      <c r="A3" s="50">
        <v>46174</v>
      </c>
      <c r="B3" s="9" t="s">
        <v>176</v>
      </c>
      <c r="C3" s="9">
        <v>6</v>
      </c>
      <c r="D3" s="19">
        <v>840</v>
      </c>
      <c r="F3" s="9" t="s">
        <v>56</v>
      </c>
      <c r="G3" s="22"/>
      <c r="H3" s="22"/>
      <c r="I3" s="28"/>
    </row>
    <row r="4" spans="1:9" x14ac:dyDescent="0.25">
      <c r="A4" s="50">
        <v>46174</v>
      </c>
      <c r="B4" s="9" t="s">
        <v>57</v>
      </c>
      <c r="C4" s="9">
        <v>4</v>
      </c>
      <c r="D4" s="19">
        <v>420</v>
      </c>
      <c r="F4" s="9" t="s">
        <v>58</v>
      </c>
      <c r="G4" s="22"/>
      <c r="H4" s="22"/>
      <c r="I4" s="28"/>
    </row>
    <row r="5" spans="1:9" x14ac:dyDescent="0.25">
      <c r="A5" s="50">
        <v>46174</v>
      </c>
      <c r="B5" s="9" t="s">
        <v>56</v>
      </c>
      <c r="C5" s="9">
        <v>2</v>
      </c>
      <c r="D5" s="19">
        <v>315</v>
      </c>
      <c r="F5" s="9" t="s">
        <v>63</v>
      </c>
      <c r="G5" s="22"/>
      <c r="H5" s="22"/>
      <c r="I5" s="28"/>
    </row>
    <row r="6" spans="1:9" x14ac:dyDescent="0.25">
      <c r="A6" s="50">
        <v>46174</v>
      </c>
      <c r="B6" s="9" t="s">
        <v>57</v>
      </c>
      <c r="C6" s="9">
        <v>5</v>
      </c>
      <c r="D6" s="19">
        <v>420</v>
      </c>
      <c r="F6" s="9" t="s">
        <v>176</v>
      </c>
      <c r="G6" s="22"/>
      <c r="H6" s="22"/>
      <c r="I6" s="28"/>
    </row>
    <row r="7" spans="1:9" x14ac:dyDescent="0.25">
      <c r="A7" s="50">
        <v>46175</v>
      </c>
      <c r="B7" s="9" t="s">
        <v>56</v>
      </c>
      <c r="C7" s="9">
        <v>2</v>
      </c>
      <c r="D7" s="19">
        <v>210</v>
      </c>
    </row>
    <row r="8" spans="1:9" x14ac:dyDescent="0.25">
      <c r="A8" s="50">
        <v>46175</v>
      </c>
      <c r="B8" s="9" t="s">
        <v>176</v>
      </c>
      <c r="C8" s="9">
        <v>7</v>
      </c>
      <c r="D8" s="19">
        <v>720</v>
      </c>
    </row>
    <row r="9" spans="1:9" x14ac:dyDescent="0.25">
      <c r="A9" s="50">
        <v>46175</v>
      </c>
      <c r="B9" s="9" t="s">
        <v>57</v>
      </c>
      <c r="C9" s="9">
        <v>5</v>
      </c>
      <c r="D9" s="19">
        <v>525</v>
      </c>
    </row>
    <row r="10" spans="1:9" x14ac:dyDescent="0.25">
      <c r="A10" s="50">
        <v>46175</v>
      </c>
      <c r="B10" s="9" t="s">
        <v>56</v>
      </c>
      <c r="C10" s="9">
        <v>1</v>
      </c>
      <c r="D10" s="19">
        <v>105</v>
      </c>
    </row>
    <row r="11" spans="1:9" x14ac:dyDescent="0.25">
      <c r="A11" s="50">
        <v>46175</v>
      </c>
      <c r="B11" s="9" t="s">
        <v>58</v>
      </c>
      <c r="C11" s="9">
        <v>6</v>
      </c>
      <c r="D11" s="19">
        <v>630</v>
      </c>
    </row>
    <row r="12" spans="1:9" x14ac:dyDescent="0.25">
      <c r="A12" s="50">
        <v>46175</v>
      </c>
      <c r="B12" s="9" t="s">
        <v>56</v>
      </c>
      <c r="C12" s="9">
        <v>6</v>
      </c>
      <c r="D12" s="19">
        <v>630</v>
      </c>
    </row>
    <row r="13" spans="1:9" x14ac:dyDescent="0.25">
      <c r="A13" s="50">
        <v>46175</v>
      </c>
      <c r="B13" s="9" t="s">
        <v>56</v>
      </c>
      <c r="C13" s="9">
        <v>6</v>
      </c>
      <c r="D13" s="19">
        <v>630</v>
      </c>
    </row>
    <row r="14" spans="1:9" x14ac:dyDescent="0.25">
      <c r="A14" s="50">
        <v>46176</v>
      </c>
      <c r="B14" s="9" t="s">
        <v>57</v>
      </c>
      <c r="C14" s="9">
        <v>5</v>
      </c>
      <c r="D14" s="19">
        <v>525</v>
      </c>
    </row>
    <row r="15" spans="1:9" x14ac:dyDescent="0.25">
      <c r="A15" s="50">
        <v>46176</v>
      </c>
      <c r="B15" s="9" t="s">
        <v>56</v>
      </c>
      <c r="C15" s="9">
        <v>3</v>
      </c>
      <c r="D15" s="19">
        <v>315</v>
      </c>
    </row>
    <row r="16" spans="1:9" x14ac:dyDescent="0.25">
      <c r="A16" s="50">
        <v>46176</v>
      </c>
      <c r="B16" s="9" t="s">
        <v>176</v>
      </c>
      <c r="C16" s="9">
        <v>1</v>
      </c>
      <c r="D16" s="19">
        <v>120</v>
      </c>
    </row>
    <row r="17" spans="1:4" x14ac:dyDescent="0.25">
      <c r="A17" s="50">
        <v>46176</v>
      </c>
      <c r="B17" s="9" t="s">
        <v>176</v>
      </c>
      <c r="C17" s="9">
        <v>1</v>
      </c>
      <c r="D17" s="19">
        <v>120</v>
      </c>
    </row>
    <row r="18" spans="1:4" x14ac:dyDescent="0.25">
      <c r="A18" s="50">
        <v>46176</v>
      </c>
      <c r="B18" s="9" t="s">
        <v>56</v>
      </c>
      <c r="C18" s="9">
        <v>6</v>
      </c>
      <c r="D18" s="19">
        <v>630</v>
      </c>
    </row>
    <row r="19" spans="1:4" x14ac:dyDescent="0.25">
      <c r="A19" s="50">
        <v>46176</v>
      </c>
      <c r="B19" s="9" t="s">
        <v>63</v>
      </c>
      <c r="C19" s="9">
        <v>4</v>
      </c>
      <c r="D19" s="19">
        <v>420</v>
      </c>
    </row>
    <row r="20" spans="1:4" x14ac:dyDescent="0.25">
      <c r="A20" s="50">
        <v>46176</v>
      </c>
      <c r="B20" s="9" t="s">
        <v>63</v>
      </c>
      <c r="C20" s="9">
        <v>3</v>
      </c>
      <c r="D20" s="19">
        <v>315</v>
      </c>
    </row>
    <row r="21" spans="1:4" x14ac:dyDescent="0.25">
      <c r="A21" s="50"/>
      <c r="B21" s="9"/>
      <c r="C21" s="9"/>
      <c r="D21" s="9"/>
    </row>
    <row r="22" spans="1:4" x14ac:dyDescent="0.25">
      <c r="A22" s="50"/>
      <c r="B22" s="9"/>
      <c r="C22" s="9"/>
      <c r="D22" s="9"/>
    </row>
    <row r="23" spans="1:4" x14ac:dyDescent="0.25">
      <c r="A23" s="50"/>
      <c r="B23" s="9"/>
      <c r="C23" s="9"/>
      <c r="D23" s="9"/>
    </row>
    <row r="24" spans="1:4" x14ac:dyDescent="0.25">
      <c r="A24" s="50"/>
      <c r="B24" s="9"/>
      <c r="C24" s="9"/>
      <c r="D24" s="9"/>
    </row>
    <row r="25" spans="1:4" x14ac:dyDescent="0.25">
      <c r="A25" s="50"/>
      <c r="B25" s="9"/>
      <c r="C25" s="9"/>
      <c r="D25" s="9"/>
    </row>
    <row r="26" spans="1:4" x14ac:dyDescent="0.25">
      <c r="A26" s="50"/>
      <c r="B26" s="9"/>
      <c r="C26" s="9"/>
      <c r="D26" s="9"/>
    </row>
    <row r="27" spans="1:4" x14ac:dyDescent="0.25">
      <c r="A27" s="50"/>
      <c r="B27" s="9"/>
      <c r="C27" s="9"/>
      <c r="D27" s="9"/>
    </row>
    <row r="28" spans="1:4" x14ac:dyDescent="0.25">
      <c r="A28" s="50"/>
      <c r="B28" s="9"/>
      <c r="C28" s="9"/>
      <c r="D28" s="9"/>
    </row>
    <row r="29" spans="1:4" x14ac:dyDescent="0.25">
      <c r="A29" s="50"/>
      <c r="B29" s="9"/>
      <c r="C29" s="9"/>
      <c r="D29" s="9"/>
    </row>
    <row r="30" spans="1:4" x14ac:dyDescent="0.25">
      <c r="A30" s="50"/>
      <c r="B30" s="9"/>
      <c r="C30" s="9"/>
      <c r="D30" s="9"/>
    </row>
  </sheetData>
  <sortState xmlns:xlrd2="http://schemas.microsoft.com/office/spreadsheetml/2017/richdata2" ref="F2:F6">
    <sortCondition ref="F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7"/>
  <sheetViews>
    <sheetView zoomScale="95" zoomScaleNormal="95" workbookViewId="0">
      <selection activeCell="H18" sqref="H18"/>
    </sheetView>
  </sheetViews>
  <sheetFormatPr baseColWidth="10" defaultRowHeight="15" x14ac:dyDescent="0.25"/>
  <cols>
    <col min="1" max="2" width="14.5703125" bestFit="1" customWidth="1"/>
    <col min="3" max="3" width="15.7109375" bestFit="1" customWidth="1"/>
    <col min="4" max="4" width="10.28515625" style="31" bestFit="1" customWidth="1"/>
    <col min="6" max="6" width="14.5703125" bestFit="1" customWidth="1"/>
    <col min="7" max="7" width="2.140625" customWidth="1"/>
    <col min="8" max="8" width="13" customWidth="1"/>
  </cols>
  <sheetData>
    <row r="1" spans="1:9" x14ac:dyDescent="0.25">
      <c r="B1" s="61" t="s">
        <v>5</v>
      </c>
      <c r="C1" s="61"/>
      <c r="E1" s="61" t="s">
        <v>6</v>
      </c>
      <c r="F1" s="61"/>
      <c r="H1" s="61" t="s">
        <v>7</v>
      </c>
      <c r="I1" s="61"/>
    </row>
    <row r="2" spans="1:9" x14ac:dyDescent="0.25">
      <c r="A2" s="24" t="s">
        <v>2</v>
      </c>
      <c r="B2" s="24" t="s">
        <v>104</v>
      </c>
      <c r="C2" s="24" t="s">
        <v>103</v>
      </c>
      <c r="E2" s="24" t="s">
        <v>104</v>
      </c>
      <c r="F2" s="24" t="s">
        <v>103</v>
      </c>
      <c r="H2" s="24" t="s">
        <v>104</v>
      </c>
      <c r="I2" s="24" t="s">
        <v>103</v>
      </c>
    </row>
    <row r="3" spans="1:9" x14ac:dyDescent="0.25">
      <c r="A3" s="9" t="s">
        <v>68</v>
      </c>
      <c r="B3" s="65"/>
      <c r="C3" s="65"/>
      <c r="D3" s="66"/>
      <c r="E3" s="65"/>
      <c r="F3" s="65"/>
      <c r="G3" s="67"/>
      <c r="H3" s="65"/>
      <c r="I3" s="65"/>
    </row>
    <row r="4" spans="1:9" x14ac:dyDescent="0.25">
      <c r="A4" s="9" t="s">
        <v>4</v>
      </c>
      <c r="B4" s="65"/>
      <c r="C4" s="65"/>
      <c r="D4" s="66"/>
      <c r="E4" s="65"/>
      <c r="F4" s="65"/>
      <c r="G4" s="67"/>
      <c r="H4" s="65"/>
      <c r="I4" s="65"/>
    </row>
    <row r="5" spans="1:9" x14ac:dyDescent="0.25">
      <c r="A5" s="9" t="s">
        <v>67</v>
      </c>
      <c r="B5" s="65"/>
      <c r="C5" s="65"/>
      <c r="D5" s="66"/>
      <c r="E5" s="65"/>
      <c r="F5" s="65"/>
      <c r="G5" s="67"/>
      <c r="H5" s="65"/>
      <c r="I5" s="65"/>
    </row>
    <row r="6" spans="1:9" x14ac:dyDescent="0.25">
      <c r="A6" s="9" t="s">
        <v>65</v>
      </c>
      <c r="B6" s="65"/>
      <c r="C6" s="65"/>
      <c r="D6" s="66"/>
      <c r="E6" s="65"/>
      <c r="F6" s="65"/>
      <c r="G6" s="67"/>
      <c r="H6" s="65"/>
      <c r="I6" s="65"/>
    </row>
    <row r="7" spans="1:9" x14ac:dyDescent="0.25">
      <c r="A7" s="9" t="s">
        <v>70</v>
      </c>
      <c r="B7" s="65"/>
      <c r="C7" s="65"/>
      <c r="D7" s="66"/>
      <c r="E7" s="65"/>
      <c r="F7" s="65"/>
      <c r="G7" s="67"/>
      <c r="H7" s="65"/>
      <c r="I7" s="65"/>
    </row>
    <row r="8" spans="1:9" x14ac:dyDescent="0.25">
      <c r="A8" s="9" t="s">
        <v>66</v>
      </c>
      <c r="B8" s="65"/>
      <c r="C8" s="65"/>
      <c r="D8" s="66"/>
      <c r="E8" s="65"/>
      <c r="F8" s="65"/>
      <c r="G8" s="67"/>
      <c r="H8" s="65"/>
      <c r="I8" s="65"/>
    </row>
    <row r="9" spans="1:9" x14ac:dyDescent="0.25">
      <c r="A9" s="9" t="s">
        <v>72</v>
      </c>
      <c r="B9" s="65"/>
      <c r="C9" s="65"/>
      <c r="D9" s="66"/>
      <c r="E9" s="65"/>
      <c r="F9" s="65"/>
      <c r="G9" s="67"/>
      <c r="H9" s="65"/>
      <c r="I9" s="65"/>
    </row>
    <row r="10" spans="1:9" x14ac:dyDescent="0.25">
      <c r="A10" s="9" t="s">
        <v>69</v>
      </c>
      <c r="B10" s="65"/>
      <c r="C10" s="65"/>
      <c r="D10" s="66"/>
      <c r="E10" s="65"/>
      <c r="F10" s="65"/>
      <c r="G10" s="67"/>
      <c r="H10" s="65"/>
      <c r="I10" s="65"/>
    </row>
    <row r="11" spans="1:9" x14ac:dyDescent="0.25">
      <c r="A11" s="9" t="s">
        <v>71</v>
      </c>
      <c r="B11" s="65"/>
      <c r="C11" s="65"/>
      <c r="D11" s="66"/>
      <c r="E11" s="65"/>
      <c r="F11" s="65"/>
      <c r="G11" s="67"/>
      <c r="H11" s="65"/>
      <c r="I11" s="65"/>
    </row>
    <row r="13" spans="1:9" x14ac:dyDescent="0.25">
      <c r="A13" s="29" t="s">
        <v>0</v>
      </c>
      <c r="B13" s="29" t="s">
        <v>2</v>
      </c>
      <c r="C13" s="29" t="s">
        <v>73</v>
      </c>
      <c r="D13" s="43" t="s">
        <v>3</v>
      </c>
    </row>
    <row r="14" spans="1:9" x14ac:dyDescent="0.25">
      <c r="A14" s="30">
        <v>46023</v>
      </c>
      <c r="B14" t="s">
        <v>69</v>
      </c>
      <c r="C14" t="s">
        <v>104</v>
      </c>
      <c r="D14" s="31">
        <v>272</v>
      </c>
      <c r="E14" s="32"/>
    </row>
    <row r="15" spans="1:9" x14ac:dyDescent="0.25">
      <c r="A15" s="30">
        <v>46024</v>
      </c>
      <c r="B15" t="s">
        <v>72</v>
      </c>
      <c r="C15" t="s">
        <v>103</v>
      </c>
      <c r="D15" s="31">
        <v>194</v>
      </c>
      <c r="E15" s="32"/>
    </row>
    <row r="16" spans="1:9" x14ac:dyDescent="0.25">
      <c r="A16" s="30">
        <v>46024</v>
      </c>
      <c r="B16" t="s">
        <v>67</v>
      </c>
      <c r="C16" t="s">
        <v>103</v>
      </c>
      <c r="D16" s="31">
        <v>175</v>
      </c>
      <c r="E16" s="32"/>
    </row>
    <row r="17" spans="1:5" x14ac:dyDescent="0.25">
      <c r="A17" s="30">
        <v>46024</v>
      </c>
      <c r="B17" t="s">
        <v>69</v>
      </c>
      <c r="C17" t="s">
        <v>104</v>
      </c>
      <c r="D17" s="31">
        <v>300</v>
      </c>
      <c r="E17" s="32"/>
    </row>
    <row r="18" spans="1:5" x14ac:dyDescent="0.25">
      <c r="A18" s="30">
        <v>46027</v>
      </c>
      <c r="B18" t="s">
        <v>72</v>
      </c>
      <c r="C18" t="s">
        <v>103</v>
      </c>
      <c r="D18" s="31">
        <v>301</v>
      </c>
      <c r="E18" s="32"/>
    </row>
    <row r="19" spans="1:5" x14ac:dyDescent="0.25">
      <c r="A19" s="30">
        <v>46029</v>
      </c>
      <c r="B19" t="s">
        <v>69</v>
      </c>
      <c r="C19" t="s">
        <v>104</v>
      </c>
      <c r="D19" s="31">
        <v>400</v>
      </c>
      <c r="E19" s="32"/>
    </row>
    <row r="20" spans="1:5" x14ac:dyDescent="0.25">
      <c r="A20" s="30">
        <v>46029</v>
      </c>
      <c r="B20" t="s">
        <v>67</v>
      </c>
      <c r="C20" t="s">
        <v>104</v>
      </c>
      <c r="D20" s="31">
        <v>245</v>
      </c>
      <c r="E20" s="32"/>
    </row>
    <row r="21" spans="1:5" x14ac:dyDescent="0.25">
      <c r="A21" s="30">
        <v>46032</v>
      </c>
      <c r="B21" t="s">
        <v>70</v>
      </c>
      <c r="C21" t="s">
        <v>103</v>
      </c>
      <c r="D21" s="31">
        <v>136</v>
      </c>
      <c r="E21" s="32"/>
    </row>
    <row r="22" spans="1:5" x14ac:dyDescent="0.25">
      <c r="A22" s="30">
        <v>46034</v>
      </c>
      <c r="B22" t="s">
        <v>71</v>
      </c>
      <c r="C22" t="s">
        <v>103</v>
      </c>
      <c r="D22" s="31">
        <v>56</v>
      </c>
      <c r="E22" s="32"/>
    </row>
    <row r="23" spans="1:5" x14ac:dyDescent="0.25">
      <c r="A23" s="30">
        <v>46034</v>
      </c>
      <c r="B23" t="s">
        <v>68</v>
      </c>
      <c r="C23" t="s">
        <v>103</v>
      </c>
      <c r="D23" s="31">
        <v>187</v>
      </c>
      <c r="E23" s="32"/>
    </row>
    <row r="24" spans="1:5" x14ac:dyDescent="0.25">
      <c r="A24" s="30">
        <v>46037</v>
      </c>
      <c r="B24" t="s">
        <v>67</v>
      </c>
      <c r="C24" t="s">
        <v>104</v>
      </c>
      <c r="D24" s="31">
        <v>129</v>
      </c>
      <c r="E24" s="32"/>
    </row>
    <row r="25" spans="1:5" x14ac:dyDescent="0.25">
      <c r="A25" s="30">
        <v>46037</v>
      </c>
      <c r="B25" t="s">
        <v>4</v>
      </c>
      <c r="C25" t="s">
        <v>104</v>
      </c>
      <c r="D25" s="31">
        <v>213</v>
      </c>
      <c r="E25" s="32"/>
    </row>
    <row r="26" spans="1:5" x14ac:dyDescent="0.25">
      <c r="A26" s="30">
        <v>46037</v>
      </c>
      <c r="B26" t="s">
        <v>69</v>
      </c>
      <c r="C26" t="s">
        <v>103</v>
      </c>
      <c r="D26" s="31">
        <v>291</v>
      </c>
      <c r="E26" s="32"/>
    </row>
    <row r="27" spans="1:5" x14ac:dyDescent="0.25">
      <c r="A27" s="30">
        <v>46039</v>
      </c>
      <c r="B27" t="s">
        <v>4</v>
      </c>
      <c r="C27" t="s">
        <v>103</v>
      </c>
      <c r="D27" s="31">
        <v>402</v>
      </c>
      <c r="E27" s="32"/>
    </row>
    <row r="28" spans="1:5" x14ac:dyDescent="0.25">
      <c r="A28" s="30">
        <v>46039</v>
      </c>
      <c r="B28" t="s">
        <v>70</v>
      </c>
      <c r="C28" t="s">
        <v>104</v>
      </c>
      <c r="D28" s="31">
        <v>137</v>
      </c>
      <c r="E28" s="32"/>
    </row>
    <row r="29" spans="1:5" x14ac:dyDescent="0.25">
      <c r="A29" s="30">
        <v>46042</v>
      </c>
      <c r="B29" t="s">
        <v>71</v>
      </c>
      <c r="C29" t="s">
        <v>103</v>
      </c>
      <c r="D29" s="31">
        <v>115</v>
      </c>
      <c r="E29" s="32"/>
    </row>
    <row r="30" spans="1:5" x14ac:dyDescent="0.25">
      <c r="A30" s="30">
        <v>46042</v>
      </c>
      <c r="B30" t="s">
        <v>69</v>
      </c>
      <c r="C30" t="s">
        <v>104</v>
      </c>
      <c r="D30" s="31">
        <v>241</v>
      </c>
      <c r="E30" s="32"/>
    </row>
    <row r="31" spans="1:5" x14ac:dyDescent="0.25">
      <c r="A31" s="30">
        <v>46044</v>
      </c>
      <c r="B31" t="s">
        <v>66</v>
      </c>
      <c r="C31" t="s">
        <v>103</v>
      </c>
      <c r="D31" s="31">
        <v>200</v>
      </c>
      <c r="E31" s="32"/>
    </row>
    <row r="32" spans="1:5" x14ac:dyDescent="0.25">
      <c r="A32" s="30">
        <v>46044</v>
      </c>
      <c r="B32" t="s">
        <v>68</v>
      </c>
      <c r="C32" t="s">
        <v>103</v>
      </c>
      <c r="D32" s="31">
        <v>350</v>
      </c>
      <c r="E32" s="32"/>
    </row>
    <row r="33" spans="1:5" x14ac:dyDescent="0.25">
      <c r="A33" s="30">
        <v>46049</v>
      </c>
      <c r="B33" t="s">
        <v>66</v>
      </c>
      <c r="C33" t="s">
        <v>104</v>
      </c>
      <c r="D33" s="31">
        <v>141</v>
      </c>
      <c r="E33" s="32"/>
    </row>
    <row r="34" spans="1:5" x14ac:dyDescent="0.25">
      <c r="A34" s="30">
        <v>46049</v>
      </c>
      <c r="B34" t="s">
        <v>72</v>
      </c>
      <c r="C34" t="s">
        <v>103</v>
      </c>
      <c r="D34" s="31">
        <v>370</v>
      </c>
      <c r="E34" s="32"/>
    </row>
    <row r="35" spans="1:5" x14ac:dyDescent="0.25">
      <c r="A35" s="30">
        <v>46054</v>
      </c>
      <c r="B35" t="s">
        <v>71</v>
      </c>
      <c r="C35" t="s">
        <v>103</v>
      </c>
      <c r="D35" s="31">
        <v>111</v>
      </c>
      <c r="E35" s="32"/>
    </row>
    <row r="36" spans="1:5" x14ac:dyDescent="0.25">
      <c r="A36" s="30">
        <v>46054</v>
      </c>
      <c r="B36" t="s">
        <v>65</v>
      </c>
      <c r="C36" t="s">
        <v>104</v>
      </c>
      <c r="D36" s="31">
        <v>356</v>
      </c>
      <c r="E36" s="32"/>
    </row>
    <row r="37" spans="1:5" x14ac:dyDescent="0.25">
      <c r="A37" s="30">
        <v>46055</v>
      </c>
      <c r="B37" t="s">
        <v>72</v>
      </c>
      <c r="C37" t="s">
        <v>103</v>
      </c>
      <c r="D37" s="31">
        <v>424</v>
      </c>
      <c r="E37" s="32"/>
    </row>
    <row r="38" spans="1:5" x14ac:dyDescent="0.25">
      <c r="A38" s="30">
        <v>46055</v>
      </c>
      <c r="B38" t="s">
        <v>69</v>
      </c>
      <c r="C38" t="s">
        <v>104</v>
      </c>
      <c r="D38" s="31">
        <v>152</v>
      </c>
      <c r="E38" s="32"/>
    </row>
    <row r="39" spans="1:5" x14ac:dyDescent="0.25">
      <c r="A39" s="30">
        <v>46055</v>
      </c>
      <c r="B39" t="s">
        <v>70</v>
      </c>
      <c r="C39" t="s">
        <v>104</v>
      </c>
      <c r="D39" s="31">
        <v>174</v>
      </c>
      <c r="E39" s="32"/>
    </row>
    <row r="40" spans="1:5" x14ac:dyDescent="0.25">
      <c r="A40" s="30">
        <v>46055</v>
      </c>
      <c r="B40" t="s">
        <v>4</v>
      </c>
      <c r="C40" t="s">
        <v>103</v>
      </c>
      <c r="D40" s="31">
        <v>302</v>
      </c>
      <c r="E40" s="32"/>
    </row>
    <row r="41" spans="1:5" x14ac:dyDescent="0.25">
      <c r="A41" s="30">
        <v>46055</v>
      </c>
      <c r="B41" t="s">
        <v>65</v>
      </c>
      <c r="C41" t="s">
        <v>103</v>
      </c>
      <c r="D41" s="31">
        <v>317</v>
      </c>
      <c r="E41" s="32"/>
    </row>
    <row r="42" spans="1:5" x14ac:dyDescent="0.25">
      <c r="A42" s="30">
        <v>46056</v>
      </c>
      <c r="B42" t="s">
        <v>67</v>
      </c>
      <c r="C42" t="s">
        <v>103</v>
      </c>
      <c r="D42" s="31">
        <v>165</v>
      </c>
      <c r="E42" s="32"/>
    </row>
    <row r="43" spans="1:5" x14ac:dyDescent="0.25">
      <c r="A43" s="30">
        <v>46057</v>
      </c>
      <c r="B43" t="s">
        <v>68</v>
      </c>
      <c r="C43" t="s">
        <v>103</v>
      </c>
      <c r="D43" s="31">
        <v>419</v>
      </c>
      <c r="E43" s="32"/>
    </row>
    <row r="44" spans="1:5" x14ac:dyDescent="0.25">
      <c r="A44" s="30">
        <v>46059</v>
      </c>
      <c r="B44" t="s">
        <v>70</v>
      </c>
      <c r="C44" t="s">
        <v>103</v>
      </c>
      <c r="D44" s="31">
        <v>329</v>
      </c>
      <c r="E44" s="32"/>
    </row>
    <row r="45" spans="1:5" x14ac:dyDescent="0.25">
      <c r="A45" s="30">
        <v>46059</v>
      </c>
      <c r="B45" t="s">
        <v>68</v>
      </c>
      <c r="C45" t="s">
        <v>104</v>
      </c>
      <c r="D45" s="31">
        <v>317</v>
      </c>
      <c r="E45" s="32"/>
    </row>
    <row r="46" spans="1:5" x14ac:dyDescent="0.25">
      <c r="A46" s="30">
        <v>46062</v>
      </c>
      <c r="B46" t="s">
        <v>69</v>
      </c>
      <c r="C46" t="s">
        <v>103</v>
      </c>
      <c r="D46" s="31">
        <v>392</v>
      </c>
      <c r="E46" s="32"/>
    </row>
    <row r="47" spans="1:5" x14ac:dyDescent="0.25">
      <c r="A47" s="30">
        <v>46064</v>
      </c>
      <c r="B47" t="s">
        <v>71</v>
      </c>
      <c r="C47" t="s">
        <v>103</v>
      </c>
      <c r="D47" s="31">
        <v>190</v>
      </c>
      <c r="E47" s="32"/>
    </row>
    <row r="48" spans="1:5" x14ac:dyDescent="0.25">
      <c r="A48" s="30">
        <v>46064</v>
      </c>
      <c r="B48" t="s">
        <v>72</v>
      </c>
      <c r="C48" t="s">
        <v>103</v>
      </c>
      <c r="D48" s="31">
        <v>290</v>
      </c>
      <c r="E48" s="32"/>
    </row>
    <row r="49" spans="1:5" x14ac:dyDescent="0.25">
      <c r="A49" s="30">
        <v>46067</v>
      </c>
      <c r="B49" t="s">
        <v>67</v>
      </c>
      <c r="C49" t="s">
        <v>104</v>
      </c>
      <c r="D49" s="31">
        <v>331</v>
      </c>
      <c r="E49" s="32"/>
    </row>
    <row r="50" spans="1:5" x14ac:dyDescent="0.25">
      <c r="A50" s="30">
        <v>46067</v>
      </c>
      <c r="B50" t="s">
        <v>66</v>
      </c>
      <c r="C50" t="s">
        <v>103</v>
      </c>
      <c r="D50" s="31">
        <v>370</v>
      </c>
      <c r="E50" s="32"/>
    </row>
    <row r="51" spans="1:5" x14ac:dyDescent="0.25">
      <c r="A51" s="30">
        <v>46067</v>
      </c>
      <c r="B51" t="s">
        <v>65</v>
      </c>
      <c r="C51" t="s">
        <v>103</v>
      </c>
      <c r="D51" s="31">
        <v>411</v>
      </c>
      <c r="E51" s="32"/>
    </row>
    <row r="52" spans="1:5" x14ac:dyDescent="0.25">
      <c r="A52" s="30">
        <v>46069</v>
      </c>
      <c r="B52" t="s">
        <v>69</v>
      </c>
      <c r="C52" t="s">
        <v>104</v>
      </c>
      <c r="D52" s="31">
        <v>116</v>
      </c>
      <c r="E52" s="32"/>
    </row>
    <row r="53" spans="1:5" x14ac:dyDescent="0.25">
      <c r="A53" s="30">
        <v>46069</v>
      </c>
      <c r="B53" t="s">
        <v>68</v>
      </c>
      <c r="C53" t="s">
        <v>104</v>
      </c>
      <c r="D53" s="31">
        <v>328</v>
      </c>
      <c r="E53" s="32"/>
    </row>
    <row r="54" spans="1:5" x14ac:dyDescent="0.25">
      <c r="A54" s="30">
        <v>46072</v>
      </c>
      <c r="B54" t="s">
        <v>66</v>
      </c>
      <c r="C54" t="s">
        <v>103</v>
      </c>
      <c r="D54" s="31">
        <v>394</v>
      </c>
      <c r="E54" s="32"/>
    </row>
    <row r="55" spans="1:5" x14ac:dyDescent="0.25">
      <c r="A55" s="30">
        <v>46072</v>
      </c>
      <c r="B55" t="s">
        <v>66</v>
      </c>
      <c r="C55" t="s">
        <v>104</v>
      </c>
      <c r="D55" s="31">
        <v>290</v>
      </c>
      <c r="E55" s="32"/>
    </row>
    <row r="56" spans="1:5" x14ac:dyDescent="0.25">
      <c r="A56" s="30">
        <v>46074</v>
      </c>
      <c r="B56" t="s">
        <v>71</v>
      </c>
      <c r="C56" t="s">
        <v>103</v>
      </c>
      <c r="D56" s="31">
        <v>349</v>
      </c>
      <c r="E56" s="32"/>
    </row>
    <row r="57" spans="1:5" x14ac:dyDescent="0.25">
      <c r="A57" s="30">
        <v>46074</v>
      </c>
      <c r="B57" t="s">
        <v>65</v>
      </c>
      <c r="C57" t="s">
        <v>103</v>
      </c>
      <c r="D57" s="31">
        <v>283</v>
      </c>
      <c r="E57" s="32"/>
    </row>
    <row r="58" spans="1:5" x14ac:dyDescent="0.25">
      <c r="A58" s="30">
        <v>46079</v>
      </c>
      <c r="B58" t="s">
        <v>66</v>
      </c>
      <c r="C58" t="s">
        <v>104</v>
      </c>
      <c r="D58" s="31">
        <v>213</v>
      </c>
      <c r="E58" s="32"/>
    </row>
    <row r="59" spans="1:5" x14ac:dyDescent="0.25">
      <c r="A59" s="30">
        <v>46079</v>
      </c>
      <c r="B59" t="s">
        <v>69</v>
      </c>
      <c r="C59" t="s">
        <v>104</v>
      </c>
      <c r="D59" s="31">
        <v>311</v>
      </c>
      <c r="E59" s="32"/>
    </row>
    <row r="60" spans="1:5" x14ac:dyDescent="0.25">
      <c r="A60" s="30">
        <v>46083</v>
      </c>
      <c r="B60" t="s">
        <v>71</v>
      </c>
      <c r="C60" t="s">
        <v>103</v>
      </c>
      <c r="D60" s="31">
        <v>417</v>
      </c>
      <c r="E60" s="32"/>
    </row>
    <row r="61" spans="1:5" x14ac:dyDescent="0.25">
      <c r="A61" s="30">
        <v>46084</v>
      </c>
      <c r="B61" t="s">
        <v>4</v>
      </c>
      <c r="C61" t="s">
        <v>103</v>
      </c>
      <c r="D61" s="31">
        <v>198</v>
      </c>
      <c r="E61" s="32"/>
    </row>
    <row r="62" spans="1:5" x14ac:dyDescent="0.25">
      <c r="A62" s="30">
        <v>46086</v>
      </c>
      <c r="B62" t="s">
        <v>67</v>
      </c>
      <c r="C62" t="s">
        <v>103</v>
      </c>
      <c r="D62" s="31">
        <v>175</v>
      </c>
      <c r="E62" s="32"/>
    </row>
    <row r="63" spans="1:5" x14ac:dyDescent="0.25">
      <c r="A63" s="30">
        <v>46088</v>
      </c>
      <c r="B63" t="s">
        <v>69</v>
      </c>
      <c r="C63" t="s">
        <v>103</v>
      </c>
      <c r="D63" s="31">
        <v>102</v>
      </c>
      <c r="E63" s="32"/>
    </row>
    <row r="64" spans="1:5" x14ac:dyDescent="0.25">
      <c r="A64" s="30">
        <v>46089</v>
      </c>
      <c r="B64" t="s">
        <v>72</v>
      </c>
      <c r="C64" t="s">
        <v>104</v>
      </c>
      <c r="D64" s="31">
        <v>259</v>
      </c>
      <c r="E64" s="32"/>
    </row>
    <row r="65" spans="1:5" x14ac:dyDescent="0.25">
      <c r="A65" s="30">
        <v>46092</v>
      </c>
      <c r="B65" t="s">
        <v>69</v>
      </c>
      <c r="C65" t="s">
        <v>103</v>
      </c>
      <c r="D65" s="31">
        <v>307</v>
      </c>
      <c r="E65" s="32"/>
    </row>
    <row r="66" spans="1:5" x14ac:dyDescent="0.25">
      <c r="A66" s="30">
        <v>46093</v>
      </c>
      <c r="B66" t="s">
        <v>71</v>
      </c>
      <c r="C66" t="s">
        <v>103</v>
      </c>
      <c r="D66" s="31">
        <v>121</v>
      </c>
      <c r="E66" s="32"/>
    </row>
    <row r="67" spans="1:5" x14ac:dyDescent="0.25">
      <c r="A67" s="30">
        <v>46094</v>
      </c>
      <c r="B67" t="s">
        <v>66</v>
      </c>
      <c r="C67" t="s">
        <v>104</v>
      </c>
      <c r="D67" s="31">
        <v>376</v>
      </c>
      <c r="E67" s="32"/>
    </row>
    <row r="68" spans="1:5" x14ac:dyDescent="0.25">
      <c r="A68" s="30">
        <v>46096</v>
      </c>
      <c r="B68" t="s">
        <v>72</v>
      </c>
      <c r="C68" t="s">
        <v>103</v>
      </c>
      <c r="D68" s="31">
        <v>231</v>
      </c>
      <c r="E68" s="32"/>
    </row>
    <row r="69" spans="1:5" x14ac:dyDescent="0.25">
      <c r="A69" s="30">
        <v>46096</v>
      </c>
      <c r="B69" t="s">
        <v>71</v>
      </c>
      <c r="C69" t="s">
        <v>103</v>
      </c>
      <c r="D69" s="31">
        <v>425</v>
      </c>
      <c r="E69" s="32"/>
    </row>
    <row r="70" spans="1:5" x14ac:dyDescent="0.25">
      <c r="A70" s="30">
        <v>46097</v>
      </c>
      <c r="B70" t="s">
        <v>4</v>
      </c>
      <c r="C70" t="s">
        <v>104</v>
      </c>
      <c r="D70" s="31">
        <v>137</v>
      </c>
      <c r="E70" s="32"/>
    </row>
    <row r="71" spans="1:5" x14ac:dyDescent="0.25">
      <c r="A71" s="30">
        <v>46098</v>
      </c>
      <c r="B71" t="s">
        <v>66</v>
      </c>
      <c r="C71" t="s">
        <v>104</v>
      </c>
      <c r="D71" s="31">
        <v>388</v>
      </c>
      <c r="E71" s="32"/>
    </row>
    <row r="72" spans="1:5" x14ac:dyDescent="0.25">
      <c r="A72" s="30">
        <v>46099</v>
      </c>
      <c r="B72" t="s">
        <v>65</v>
      </c>
      <c r="C72" t="s">
        <v>103</v>
      </c>
      <c r="D72" s="31">
        <v>137</v>
      </c>
      <c r="E72" s="32"/>
    </row>
    <row r="73" spans="1:5" x14ac:dyDescent="0.25">
      <c r="A73" s="30">
        <v>46102</v>
      </c>
      <c r="B73" t="s">
        <v>68</v>
      </c>
      <c r="C73" t="s">
        <v>103</v>
      </c>
      <c r="D73" s="31">
        <v>241</v>
      </c>
      <c r="E73" s="32"/>
    </row>
    <row r="74" spans="1:5" x14ac:dyDescent="0.25">
      <c r="A74" s="30">
        <v>46102</v>
      </c>
      <c r="B74" t="s">
        <v>4</v>
      </c>
      <c r="C74" t="s">
        <v>104</v>
      </c>
      <c r="D74" s="31">
        <v>215</v>
      </c>
      <c r="E74" s="32"/>
    </row>
    <row r="75" spans="1:5" x14ac:dyDescent="0.25">
      <c r="A75" s="30">
        <v>46103</v>
      </c>
      <c r="B75" t="s">
        <v>4</v>
      </c>
      <c r="C75" t="s">
        <v>103</v>
      </c>
      <c r="D75" s="31">
        <v>112</v>
      </c>
      <c r="E75" s="32"/>
    </row>
    <row r="76" spans="1:5" x14ac:dyDescent="0.25">
      <c r="A76" s="30">
        <v>46104</v>
      </c>
      <c r="B76" t="s">
        <v>66</v>
      </c>
      <c r="C76" t="s">
        <v>103</v>
      </c>
      <c r="D76" s="31">
        <v>374</v>
      </c>
      <c r="E76" s="32"/>
    </row>
    <row r="77" spans="1:5" x14ac:dyDescent="0.25">
      <c r="A77" s="30">
        <v>46106</v>
      </c>
      <c r="B77" t="s">
        <v>72</v>
      </c>
      <c r="C77" t="s">
        <v>104</v>
      </c>
      <c r="D77" s="31">
        <v>143</v>
      </c>
      <c r="E77" s="32"/>
    </row>
    <row r="78" spans="1:5" x14ac:dyDescent="0.25">
      <c r="A78" s="30">
        <v>46108</v>
      </c>
      <c r="B78" t="s">
        <v>70</v>
      </c>
      <c r="C78" t="s">
        <v>103</v>
      </c>
      <c r="D78" s="31">
        <v>308</v>
      </c>
      <c r="E78" s="32"/>
    </row>
    <row r="79" spans="1:5" x14ac:dyDescent="0.25">
      <c r="A79" s="30">
        <v>46109</v>
      </c>
      <c r="B79" t="s">
        <v>66</v>
      </c>
      <c r="C79" t="s">
        <v>104</v>
      </c>
      <c r="D79" s="31">
        <v>314</v>
      </c>
      <c r="E79" s="32"/>
    </row>
    <row r="80" spans="1:5" x14ac:dyDescent="0.25">
      <c r="A80" s="30">
        <v>46113</v>
      </c>
      <c r="B80" t="s">
        <v>4</v>
      </c>
      <c r="C80" t="s">
        <v>104</v>
      </c>
      <c r="D80" s="31">
        <v>185</v>
      </c>
      <c r="E80" s="32"/>
    </row>
    <row r="81" spans="1:5" x14ac:dyDescent="0.25">
      <c r="A81" s="30">
        <v>46114</v>
      </c>
      <c r="B81" t="s">
        <v>67</v>
      </c>
      <c r="C81" t="s">
        <v>103</v>
      </c>
      <c r="D81" s="31">
        <v>263</v>
      </c>
      <c r="E81" s="32"/>
    </row>
    <row r="82" spans="1:5" x14ac:dyDescent="0.25">
      <c r="A82" s="30">
        <v>46116</v>
      </c>
      <c r="B82" t="s">
        <v>67</v>
      </c>
      <c r="C82" t="s">
        <v>103</v>
      </c>
      <c r="D82" s="31">
        <v>107</v>
      </c>
      <c r="E82" s="32"/>
    </row>
    <row r="83" spans="1:5" x14ac:dyDescent="0.25">
      <c r="A83" s="30">
        <v>46117</v>
      </c>
      <c r="B83" t="s">
        <v>70</v>
      </c>
      <c r="C83" t="s">
        <v>103</v>
      </c>
      <c r="D83" s="31">
        <v>108</v>
      </c>
      <c r="E83" s="32"/>
    </row>
    <row r="84" spans="1:5" x14ac:dyDescent="0.25">
      <c r="A84" s="30">
        <v>46117</v>
      </c>
      <c r="B84" t="s">
        <v>66</v>
      </c>
      <c r="C84" t="s">
        <v>104</v>
      </c>
      <c r="D84" s="31">
        <v>353</v>
      </c>
      <c r="E84" s="32"/>
    </row>
    <row r="85" spans="1:5" x14ac:dyDescent="0.25">
      <c r="A85" s="30">
        <v>46118</v>
      </c>
      <c r="B85" t="s">
        <v>69</v>
      </c>
      <c r="C85" t="s">
        <v>103</v>
      </c>
      <c r="D85" s="31">
        <v>128</v>
      </c>
      <c r="E85" s="32"/>
    </row>
    <row r="86" spans="1:5" x14ac:dyDescent="0.25">
      <c r="A86" s="30">
        <v>46119</v>
      </c>
      <c r="B86" t="s">
        <v>71</v>
      </c>
      <c r="C86" t="s">
        <v>103</v>
      </c>
      <c r="D86" s="31">
        <v>248</v>
      </c>
      <c r="E86" s="32"/>
    </row>
    <row r="87" spans="1:5" x14ac:dyDescent="0.25">
      <c r="A87" s="30">
        <v>46122</v>
      </c>
      <c r="B87" t="s">
        <v>67</v>
      </c>
      <c r="C87" t="s">
        <v>103</v>
      </c>
      <c r="D87" s="31">
        <v>171</v>
      </c>
      <c r="E87" s="32"/>
    </row>
    <row r="88" spans="1:5" x14ac:dyDescent="0.25">
      <c r="A88" s="30">
        <v>46123</v>
      </c>
      <c r="B88" t="s">
        <v>66</v>
      </c>
      <c r="C88" t="s">
        <v>103</v>
      </c>
      <c r="D88" s="31">
        <v>370</v>
      </c>
      <c r="E88" s="32"/>
    </row>
    <row r="89" spans="1:5" x14ac:dyDescent="0.25">
      <c r="A89" s="30">
        <v>46124</v>
      </c>
      <c r="B89" t="s">
        <v>71</v>
      </c>
      <c r="C89" t="s">
        <v>104</v>
      </c>
      <c r="D89" s="31">
        <v>349</v>
      </c>
      <c r="E89" s="32"/>
    </row>
    <row r="90" spans="1:5" x14ac:dyDescent="0.25">
      <c r="A90" s="30">
        <v>46126</v>
      </c>
      <c r="B90" t="s">
        <v>70</v>
      </c>
      <c r="C90" t="s">
        <v>103</v>
      </c>
      <c r="D90" s="31">
        <v>395</v>
      </c>
      <c r="E90" s="32"/>
    </row>
    <row r="91" spans="1:5" x14ac:dyDescent="0.25">
      <c r="A91" s="30">
        <v>46126</v>
      </c>
      <c r="B91" t="s">
        <v>4</v>
      </c>
      <c r="C91" t="s">
        <v>103</v>
      </c>
      <c r="D91" s="31">
        <v>379</v>
      </c>
      <c r="E91" s="32"/>
    </row>
    <row r="92" spans="1:5" x14ac:dyDescent="0.25">
      <c r="A92" s="30">
        <v>46127</v>
      </c>
      <c r="B92" t="s">
        <v>65</v>
      </c>
      <c r="C92" t="s">
        <v>104</v>
      </c>
      <c r="D92" s="31">
        <v>245</v>
      </c>
      <c r="E92" s="32"/>
    </row>
    <row r="93" spans="1:5" x14ac:dyDescent="0.25">
      <c r="A93" s="30">
        <v>46128</v>
      </c>
      <c r="B93" t="s">
        <v>70</v>
      </c>
      <c r="C93" t="s">
        <v>103</v>
      </c>
      <c r="D93" s="31">
        <v>306</v>
      </c>
      <c r="E93" s="32"/>
    </row>
    <row r="94" spans="1:5" x14ac:dyDescent="0.25">
      <c r="A94" s="30">
        <v>46129</v>
      </c>
      <c r="B94" t="s">
        <v>68</v>
      </c>
      <c r="C94" t="s">
        <v>103</v>
      </c>
      <c r="D94" s="31">
        <v>118</v>
      </c>
      <c r="E94" s="32"/>
    </row>
    <row r="95" spans="1:5" x14ac:dyDescent="0.25">
      <c r="A95" s="30">
        <v>46132</v>
      </c>
      <c r="B95" t="s">
        <v>67</v>
      </c>
      <c r="C95" t="s">
        <v>103</v>
      </c>
      <c r="D95" s="31">
        <v>234</v>
      </c>
      <c r="E95" s="32"/>
    </row>
    <row r="96" spans="1:5" x14ac:dyDescent="0.25">
      <c r="A96" s="30">
        <v>46132</v>
      </c>
      <c r="B96" t="s">
        <v>4</v>
      </c>
      <c r="C96" t="s">
        <v>103</v>
      </c>
      <c r="D96" s="31">
        <v>411</v>
      </c>
      <c r="E96" s="32"/>
    </row>
    <row r="97" spans="1:5" x14ac:dyDescent="0.25">
      <c r="A97" s="30">
        <v>46133</v>
      </c>
      <c r="B97" t="s">
        <v>70</v>
      </c>
      <c r="C97" t="s">
        <v>104</v>
      </c>
      <c r="D97" s="31">
        <v>148</v>
      </c>
      <c r="E97" s="32"/>
    </row>
    <row r="98" spans="1:5" x14ac:dyDescent="0.25">
      <c r="A98" s="30">
        <v>46134</v>
      </c>
      <c r="B98" t="s">
        <v>71</v>
      </c>
      <c r="C98" t="s">
        <v>103</v>
      </c>
      <c r="D98" s="31">
        <v>305</v>
      </c>
      <c r="E98" s="32"/>
    </row>
    <row r="99" spans="1:5" x14ac:dyDescent="0.25">
      <c r="A99" s="30">
        <v>46136</v>
      </c>
      <c r="B99" t="s">
        <v>4</v>
      </c>
      <c r="C99" t="s">
        <v>104</v>
      </c>
      <c r="D99" s="31">
        <v>211</v>
      </c>
      <c r="E99" s="32"/>
    </row>
    <row r="100" spans="1:5" x14ac:dyDescent="0.25">
      <c r="A100" s="30">
        <v>46138</v>
      </c>
      <c r="B100" t="s">
        <v>66</v>
      </c>
      <c r="C100" t="s">
        <v>104</v>
      </c>
      <c r="D100" s="31">
        <v>257</v>
      </c>
      <c r="E100" s="32"/>
    </row>
    <row r="101" spans="1:5" x14ac:dyDescent="0.25">
      <c r="A101" s="30">
        <v>46139</v>
      </c>
      <c r="B101" t="s">
        <v>66</v>
      </c>
      <c r="C101" t="s">
        <v>103</v>
      </c>
      <c r="D101" s="31">
        <v>166</v>
      </c>
      <c r="E101" s="32"/>
    </row>
    <row r="102" spans="1:5" x14ac:dyDescent="0.25">
      <c r="A102" s="30">
        <v>46139</v>
      </c>
      <c r="B102" t="s">
        <v>71</v>
      </c>
      <c r="C102" t="s">
        <v>103</v>
      </c>
      <c r="D102" s="31">
        <v>340</v>
      </c>
      <c r="E102" s="32"/>
    </row>
    <row r="103" spans="1:5" x14ac:dyDescent="0.25">
      <c r="A103" s="30">
        <v>46143</v>
      </c>
      <c r="B103" t="s">
        <v>68</v>
      </c>
      <c r="C103" t="s">
        <v>103</v>
      </c>
      <c r="D103" s="31">
        <v>154</v>
      </c>
      <c r="E103" s="32"/>
    </row>
    <row r="104" spans="1:5" x14ac:dyDescent="0.25">
      <c r="A104" s="30">
        <v>46144</v>
      </c>
      <c r="B104" t="s">
        <v>68</v>
      </c>
      <c r="C104" t="s">
        <v>104</v>
      </c>
      <c r="D104" s="31">
        <v>150</v>
      </c>
      <c r="E104" s="32"/>
    </row>
    <row r="105" spans="1:5" x14ac:dyDescent="0.25">
      <c r="A105" s="30">
        <v>46146</v>
      </c>
      <c r="B105" t="s">
        <v>69</v>
      </c>
      <c r="C105" t="s">
        <v>104</v>
      </c>
      <c r="D105" s="31">
        <v>359</v>
      </c>
      <c r="E105" s="32"/>
    </row>
    <row r="106" spans="1:5" x14ac:dyDescent="0.25">
      <c r="A106" s="30">
        <v>46148</v>
      </c>
      <c r="B106" t="s">
        <v>66</v>
      </c>
      <c r="C106" t="s">
        <v>103</v>
      </c>
      <c r="D106" s="31">
        <v>147</v>
      </c>
      <c r="E106" s="32"/>
    </row>
    <row r="107" spans="1:5" x14ac:dyDescent="0.25">
      <c r="A107" s="30">
        <v>46149</v>
      </c>
      <c r="B107" t="s">
        <v>69</v>
      </c>
      <c r="C107" t="s">
        <v>103</v>
      </c>
      <c r="D107" s="31">
        <v>339</v>
      </c>
      <c r="E107" s="32"/>
    </row>
    <row r="108" spans="1:5" x14ac:dyDescent="0.25">
      <c r="A108" s="30">
        <v>46152</v>
      </c>
      <c r="B108" t="s">
        <v>70</v>
      </c>
      <c r="C108" t="s">
        <v>103</v>
      </c>
      <c r="D108" s="31">
        <v>304</v>
      </c>
      <c r="E108" s="32"/>
    </row>
    <row r="109" spans="1:5" x14ac:dyDescent="0.25">
      <c r="A109" s="30">
        <v>46153</v>
      </c>
      <c r="B109" t="s">
        <v>65</v>
      </c>
      <c r="C109" t="s">
        <v>104</v>
      </c>
      <c r="D109" s="31">
        <v>352</v>
      </c>
      <c r="E109" s="32"/>
    </row>
    <row r="110" spans="1:5" x14ac:dyDescent="0.25">
      <c r="A110" s="30">
        <v>46154</v>
      </c>
      <c r="B110" t="s">
        <v>65</v>
      </c>
      <c r="C110" t="s">
        <v>103</v>
      </c>
      <c r="D110" s="31">
        <v>261</v>
      </c>
      <c r="E110" s="32"/>
    </row>
    <row r="111" spans="1:5" x14ac:dyDescent="0.25">
      <c r="A111" s="30">
        <v>46154</v>
      </c>
      <c r="B111" t="s">
        <v>69</v>
      </c>
      <c r="C111" t="s">
        <v>103</v>
      </c>
      <c r="D111" s="31">
        <v>170</v>
      </c>
      <c r="E111" s="32"/>
    </row>
    <row r="112" spans="1:5" x14ac:dyDescent="0.25">
      <c r="A112" s="30">
        <v>46156</v>
      </c>
      <c r="B112" t="s">
        <v>71</v>
      </c>
      <c r="C112" t="s">
        <v>103</v>
      </c>
      <c r="D112" s="31">
        <v>367</v>
      </c>
      <c r="E112" s="32"/>
    </row>
    <row r="113" spans="1:5" x14ac:dyDescent="0.25">
      <c r="A113" s="30">
        <v>46156</v>
      </c>
      <c r="B113" t="s">
        <v>65</v>
      </c>
      <c r="C113" t="s">
        <v>103</v>
      </c>
      <c r="D113" s="31">
        <v>322</v>
      </c>
      <c r="E113" s="32"/>
    </row>
    <row r="114" spans="1:5" x14ac:dyDescent="0.25">
      <c r="A114" s="30">
        <v>46157</v>
      </c>
      <c r="B114" t="s">
        <v>65</v>
      </c>
      <c r="C114" t="s">
        <v>104</v>
      </c>
      <c r="D114" s="31">
        <v>126</v>
      </c>
      <c r="E114" s="32"/>
    </row>
    <row r="115" spans="1:5" x14ac:dyDescent="0.25">
      <c r="A115" s="30">
        <v>46158</v>
      </c>
      <c r="B115" t="s">
        <v>69</v>
      </c>
      <c r="C115" t="s">
        <v>103</v>
      </c>
      <c r="D115" s="31">
        <v>135</v>
      </c>
      <c r="E115" s="32"/>
    </row>
    <row r="116" spans="1:5" x14ac:dyDescent="0.25">
      <c r="A116" s="30">
        <v>46159</v>
      </c>
      <c r="B116" t="s">
        <v>71</v>
      </c>
      <c r="C116" t="s">
        <v>104</v>
      </c>
      <c r="D116" s="31">
        <v>150</v>
      </c>
      <c r="E116" s="32"/>
    </row>
    <row r="117" spans="1:5" x14ac:dyDescent="0.25">
      <c r="A117" s="30">
        <v>46162</v>
      </c>
      <c r="B117" t="s">
        <v>70</v>
      </c>
      <c r="C117" t="s">
        <v>103</v>
      </c>
      <c r="D117" s="31">
        <v>99</v>
      </c>
      <c r="E117" s="32"/>
    </row>
    <row r="118" spans="1:5" x14ac:dyDescent="0.25">
      <c r="A118" s="30">
        <v>46162</v>
      </c>
      <c r="B118" t="s">
        <v>66</v>
      </c>
      <c r="C118" t="s">
        <v>104</v>
      </c>
      <c r="D118" s="31">
        <v>309</v>
      </c>
      <c r="E118" s="32"/>
    </row>
    <row r="119" spans="1:5" x14ac:dyDescent="0.25">
      <c r="A119" s="30">
        <v>46163</v>
      </c>
      <c r="B119" t="s">
        <v>65</v>
      </c>
      <c r="C119" t="s">
        <v>103</v>
      </c>
      <c r="D119" s="31">
        <v>240</v>
      </c>
      <c r="E119" s="32"/>
    </row>
    <row r="120" spans="1:5" x14ac:dyDescent="0.25">
      <c r="A120" s="30">
        <v>46164</v>
      </c>
      <c r="B120" t="s">
        <v>68</v>
      </c>
      <c r="C120" t="s">
        <v>104</v>
      </c>
      <c r="D120" s="31">
        <v>283</v>
      </c>
      <c r="E120" s="32"/>
    </row>
    <row r="121" spans="1:5" x14ac:dyDescent="0.25">
      <c r="A121" s="30">
        <v>46166</v>
      </c>
      <c r="B121" t="s">
        <v>67</v>
      </c>
      <c r="C121" t="s">
        <v>104</v>
      </c>
      <c r="D121" s="31">
        <v>197</v>
      </c>
      <c r="E121" s="32"/>
    </row>
    <row r="122" spans="1:5" x14ac:dyDescent="0.25">
      <c r="A122" s="30">
        <v>46168</v>
      </c>
      <c r="B122" t="s">
        <v>71</v>
      </c>
      <c r="C122" t="s">
        <v>103</v>
      </c>
      <c r="D122" s="31">
        <v>260</v>
      </c>
      <c r="E122" s="32"/>
    </row>
    <row r="123" spans="1:5" x14ac:dyDescent="0.25">
      <c r="A123" s="30">
        <v>46169</v>
      </c>
      <c r="B123" t="s">
        <v>4</v>
      </c>
      <c r="C123" t="s">
        <v>103</v>
      </c>
      <c r="D123" s="31">
        <v>133</v>
      </c>
      <c r="E123" s="32"/>
    </row>
    <row r="124" spans="1:5" x14ac:dyDescent="0.25">
      <c r="A124" s="30">
        <v>46173</v>
      </c>
      <c r="B124" t="s">
        <v>66</v>
      </c>
      <c r="C124" t="s">
        <v>104</v>
      </c>
      <c r="D124" s="31">
        <v>373</v>
      </c>
      <c r="E124" s="32"/>
    </row>
    <row r="125" spans="1:5" x14ac:dyDescent="0.25">
      <c r="A125" s="30">
        <v>46174</v>
      </c>
      <c r="B125" t="s">
        <v>71</v>
      </c>
      <c r="C125" t="s">
        <v>104</v>
      </c>
      <c r="D125" s="31">
        <v>318</v>
      </c>
      <c r="E125" s="32"/>
    </row>
    <row r="126" spans="1:5" x14ac:dyDescent="0.25">
      <c r="A126" s="30">
        <v>46175</v>
      </c>
      <c r="B126" t="s">
        <v>69</v>
      </c>
      <c r="C126" t="s">
        <v>103</v>
      </c>
      <c r="D126" s="31">
        <v>311</v>
      </c>
      <c r="E126" s="32"/>
    </row>
    <row r="127" spans="1:5" x14ac:dyDescent="0.25">
      <c r="A127" s="30">
        <v>46176</v>
      </c>
      <c r="B127" t="s">
        <v>66</v>
      </c>
      <c r="C127" t="s">
        <v>103</v>
      </c>
      <c r="D127" s="31">
        <v>217</v>
      </c>
      <c r="E127" s="32"/>
    </row>
    <row r="128" spans="1:5" x14ac:dyDescent="0.25">
      <c r="A128" s="30">
        <v>46178</v>
      </c>
      <c r="B128" t="s">
        <v>71</v>
      </c>
      <c r="C128" t="s">
        <v>104</v>
      </c>
      <c r="D128" s="31">
        <v>161</v>
      </c>
      <c r="E128" s="32"/>
    </row>
    <row r="129" spans="1:5" x14ac:dyDescent="0.25">
      <c r="A129" s="30">
        <v>46179</v>
      </c>
      <c r="B129" t="s">
        <v>71</v>
      </c>
      <c r="C129" t="s">
        <v>104</v>
      </c>
      <c r="D129" s="31">
        <v>251</v>
      </c>
      <c r="E129" s="32"/>
    </row>
    <row r="130" spans="1:5" x14ac:dyDescent="0.25">
      <c r="A130" s="30">
        <v>46182</v>
      </c>
      <c r="B130" t="s">
        <v>71</v>
      </c>
      <c r="C130" t="s">
        <v>103</v>
      </c>
      <c r="D130" s="31">
        <v>246</v>
      </c>
      <c r="E130" s="32"/>
    </row>
    <row r="131" spans="1:5" x14ac:dyDescent="0.25">
      <c r="A131" s="30">
        <v>46183</v>
      </c>
      <c r="B131" t="s">
        <v>71</v>
      </c>
      <c r="C131" t="s">
        <v>104</v>
      </c>
      <c r="D131" s="31">
        <v>101</v>
      </c>
      <c r="E131" s="32"/>
    </row>
    <row r="132" spans="1:5" x14ac:dyDescent="0.25">
      <c r="A132" s="30">
        <v>46184</v>
      </c>
      <c r="B132" t="s">
        <v>4</v>
      </c>
      <c r="C132" t="s">
        <v>104</v>
      </c>
      <c r="D132" s="31">
        <v>106</v>
      </c>
      <c r="E132" s="32"/>
    </row>
    <row r="133" spans="1:5" x14ac:dyDescent="0.25">
      <c r="A133" s="30">
        <v>46186</v>
      </c>
      <c r="B133" t="s">
        <v>72</v>
      </c>
      <c r="C133" t="s">
        <v>104</v>
      </c>
      <c r="D133" s="31">
        <v>302</v>
      </c>
      <c r="E133" s="32"/>
    </row>
    <row r="134" spans="1:5" x14ac:dyDescent="0.25">
      <c r="A134" s="30">
        <v>46186</v>
      </c>
      <c r="B134" t="s">
        <v>69</v>
      </c>
      <c r="C134" t="s">
        <v>103</v>
      </c>
      <c r="D134" s="31">
        <v>112</v>
      </c>
      <c r="E134" s="32"/>
    </row>
    <row r="135" spans="1:5" x14ac:dyDescent="0.25">
      <c r="A135" s="30">
        <v>46187</v>
      </c>
      <c r="B135" t="s">
        <v>70</v>
      </c>
      <c r="C135" t="s">
        <v>104</v>
      </c>
      <c r="D135" s="31">
        <v>296</v>
      </c>
      <c r="E135" s="32"/>
    </row>
    <row r="136" spans="1:5" x14ac:dyDescent="0.25">
      <c r="A136" s="30">
        <v>46188</v>
      </c>
      <c r="B136" t="s">
        <v>65</v>
      </c>
      <c r="C136" t="s">
        <v>104</v>
      </c>
      <c r="D136" s="31">
        <v>345</v>
      </c>
      <c r="E136" s="32"/>
    </row>
    <row r="137" spans="1:5" x14ac:dyDescent="0.25">
      <c r="A137" s="30">
        <v>46189</v>
      </c>
      <c r="B137" t="s">
        <v>69</v>
      </c>
      <c r="C137" t="s">
        <v>103</v>
      </c>
      <c r="D137" s="31">
        <v>252</v>
      </c>
      <c r="E137" s="32"/>
    </row>
    <row r="138" spans="1:5" x14ac:dyDescent="0.25">
      <c r="A138" s="30">
        <v>46192</v>
      </c>
      <c r="B138" t="s">
        <v>71</v>
      </c>
      <c r="C138" t="s">
        <v>103</v>
      </c>
      <c r="D138" s="31">
        <v>172</v>
      </c>
      <c r="E138" s="32"/>
    </row>
    <row r="139" spans="1:5" x14ac:dyDescent="0.25">
      <c r="A139" s="30">
        <v>46192</v>
      </c>
      <c r="B139" t="s">
        <v>70</v>
      </c>
      <c r="C139" t="s">
        <v>103</v>
      </c>
      <c r="D139" s="31">
        <v>369</v>
      </c>
      <c r="E139" s="32"/>
    </row>
    <row r="140" spans="1:5" x14ac:dyDescent="0.25">
      <c r="A140" s="30">
        <v>46193</v>
      </c>
      <c r="B140" t="s">
        <v>4</v>
      </c>
      <c r="C140" t="s">
        <v>103</v>
      </c>
      <c r="D140" s="31">
        <v>308</v>
      </c>
      <c r="E140" s="32"/>
    </row>
    <row r="141" spans="1:5" x14ac:dyDescent="0.25">
      <c r="A141" s="30">
        <v>46194</v>
      </c>
      <c r="B141" t="s">
        <v>65</v>
      </c>
      <c r="C141" t="s">
        <v>103</v>
      </c>
      <c r="D141" s="31">
        <v>425</v>
      </c>
      <c r="E141" s="32"/>
    </row>
    <row r="142" spans="1:5" x14ac:dyDescent="0.25">
      <c r="A142" s="30">
        <v>46196</v>
      </c>
      <c r="B142" t="s">
        <v>67</v>
      </c>
      <c r="C142" t="s">
        <v>104</v>
      </c>
      <c r="D142" s="31">
        <v>224</v>
      </c>
      <c r="E142" s="32"/>
    </row>
    <row r="143" spans="1:5" x14ac:dyDescent="0.25">
      <c r="A143" s="30">
        <v>46198</v>
      </c>
      <c r="B143" t="s">
        <v>65</v>
      </c>
      <c r="C143" t="s">
        <v>103</v>
      </c>
      <c r="D143" s="31">
        <v>175</v>
      </c>
      <c r="E143" s="32"/>
    </row>
    <row r="144" spans="1:5" x14ac:dyDescent="0.25">
      <c r="A144" s="30">
        <v>46199</v>
      </c>
      <c r="B144" t="s">
        <v>65</v>
      </c>
      <c r="C144" t="s">
        <v>104</v>
      </c>
      <c r="D144" s="31">
        <v>395</v>
      </c>
      <c r="E144" s="32"/>
    </row>
    <row r="145" spans="1:5" x14ac:dyDescent="0.25">
      <c r="A145" s="30">
        <v>46203</v>
      </c>
      <c r="B145" t="s">
        <v>69</v>
      </c>
      <c r="C145" t="s">
        <v>103</v>
      </c>
      <c r="D145" s="31">
        <v>421</v>
      </c>
      <c r="E145" s="32"/>
    </row>
    <row r="146" spans="1:5" x14ac:dyDescent="0.25">
      <c r="A146" s="30">
        <v>46204</v>
      </c>
      <c r="B146" t="s">
        <v>67</v>
      </c>
      <c r="C146" t="s">
        <v>103</v>
      </c>
      <c r="D146" s="31">
        <v>370</v>
      </c>
      <c r="E146" s="32"/>
    </row>
    <row r="147" spans="1:5" x14ac:dyDescent="0.25">
      <c r="A147" s="30">
        <v>46205</v>
      </c>
      <c r="B147" t="s">
        <v>68</v>
      </c>
      <c r="C147" t="s">
        <v>104</v>
      </c>
      <c r="D147" s="31">
        <v>391</v>
      </c>
      <c r="E147" s="32"/>
    </row>
    <row r="148" spans="1:5" x14ac:dyDescent="0.25">
      <c r="A148" s="30">
        <v>46206</v>
      </c>
      <c r="B148" t="s">
        <v>70</v>
      </c>
      <c r="C148" t="s">
        <v>103</v>
      </c>
      <c r="D148" s="31">
        <v>139</v>
      </c>
      <c r="E148" s="32"/>
    </row>
    <row r="149" spans="1:5" x14ac:dyDescent="0.25">
      <c r="A149" s="30">
        <v>46208</v>
      </c>
      <c r="B149" t="s">
        <v>65</v>
      </c>
      <c r="C149" t="s">
        <v>103</v>
      </c>
      <c r="D149" s="31">
        <v>197</v>
      </c>
      <c r="E149" s="32"/>
    </row>
    <row r="150" spans="1:5" x14ac:dyDescent="0.25">
      <c r="A150" s="30">
        <v>46209</v>
      </c>
      <c r="B150" t="s">
        <v>65</v>
      </c>
      <c r="C150" t="s">
        <v>103</v>
      </c>
      <c r="D150" s="31">
        <v>263</v>
      </c>
      <c r="E150" s="32"/>
    </row>
    <row r="151" spans="1:5" x14ac:dyDescent="0.25">
      <c r="A151" s="30">
        <v>46212</v>
      </c>
      <c r="B151" t="s">
        <v>66</v>
      </c>
      <c r="C151" t="s">
        <v>103</v>
      </c>
      <c r="D151" s="31">
        <v>266</v>
      </c>
      <c r="E151" s="32"/>
    </row>
    <row r="152" spans="1:5" x14ac:dyDescent="0.25">
      <c r="A152" s="30">
        <v>46213</v>
      </c>
      <c r="B152" t="s">
        <v>66</v>
      </c>
      <c r="C152" t="s">
        <v>104</v>
      </c>
      <c r="D152" s="31">
        <v>338</v>
      </c>
      <c r="E152" s="32"/>
    </row>
    <row r="153" spans="1:5" x14ac:dyDescent="0.25">
      <c r="A153" s="30">
        <v>46214</v>
      </c>
      <c r="B153" t="s">
        <v>66</v>
      </c>
      <c r="C153" t="s">
        <v>104</v>
      </c>
      <c r="D153" s="31">
        <v>338</v>
      </c>
      <c r="E153" s="32"/>
    </row>
    <row r="154" spans="1:5" x14ac:dyDescent="0.25">
      <c r="A154" s="30">
        <v>46216</v>
      </c>
      <c r="B154" t="s">
        <v>71</v>
      </c>
      <c r="C154" t="s">
        <v>103</v>
      </c>
      <c r="D154" s="31">
        <v>164</v>
      </c>
      <c r="E154" s="32"/>
    </row>
    <row r="155" spans="1:5" x14ac:dyDescent="0.25">
      <c r="A155" s="30">
        <v>46216</v>
      </c>
      <c r="B155" t="s">
        <v>68</v>
      </c>
      <c r="C155" t="s">
        <v>103</v>
      </c>
      <c r="D155" s="31">
        <v>388</v>
      </c>
      <c r="E155" s="32"/>
    </row>
    <row r="156" spans="1:5" x14ac:dyDescent="0.25">
      <c r="A156" s="30">
        <v>46217</v>
      </c>
      <c r="B156" t="s">
        <v>68</v>
      </c>
      <c r="C156" t="s">
        <v>104</v>
      </c>
      <c r="D156" s="31">
        <v>127</v>
      </c>
      <c r="E156" s="32"/>
    </row>
    <row r="157" spans="1:5" x14ac:dyDescent="0.25">
      <c r="A157" s="30">
        <v>46218</v>
      </c>
      <c r="B157" t="s">
        <v>71</v>
      </c>
      <c r="C157" t="s">
        <v>103</v>
      </c>
      <c r="D157" s="31">
        <v>233</v>
      </c>
      <c r="E157" s="32"/>
    </row>
    <row r="158" spans="1:5" x14ac:dyDescent="0.25">
      <c r="A158" s="30">
        <v>46219</v>
      </c>
      <c r="B158" t="s">
        <v>69</v>
      </c>
      <c r="C158" t="s">
        <v>103</v>
      </c>
      <c r="D158" s="31">
        <v>412</v>
      </c>
      <c r="E158" s="32"/>
    </row>
    <row r="159" spans="1:5" x14ac:dyDescent="0.25">
      <c r="A159" s="30">
        <v>46222</v>
      </c>
      <c r="B159" t="s">
        <v>72</v>
      </c>
      <c r="C159" t="s">
        <v>103</v>
      </c>
      <c r="D159" s="31">
        <v>102</v>
      </c>
      <c r="E159" s="32"/>
    </row>
    <row r="160" spans="1:5" x14ac:dyDescent="0.25">
      <c r="A160" s="30">
        <v>46222</v>
      </c>
      <c r="B160" t="s">
        <v>71</v>
      </c>
      <c r="C160" t="s">
        <v>103</v>
      </c>
      <c r="D160" s="31">
        <v>215</v>
      </c>
      <c r="E160" s="32"/>
    </row>
    <row r="161" spans="1:5" x14ac:dyDescent="0.25">
      <c r="A161" s="30">
        <v>46223</v>
      </c>
      <c r="B161" t="s">
        <v>65</v>
      </c>
      <c r="C161" t="s">
        <v>104</v>
      </c>
      <c r="D161" s="31">
        <v>313</v>
      </c>
      <c r="E161" s="32"/>
    </row>
    <row r="162" spans="1:5" x14ac:dyDescent="0.25">
      <c r="A162" s="30">
        <v>46224</v>
      </c>
      <c r="B162" t="s">
        <v>69</v>
      </c>
      <c r="C162" t="s">
        <v>103</v>
      </c>
      <c r="D162" s="31">
        <v>352</v>
      </c>
      <c r="E162" s="32"/>
    </row>
    <row r="163" spans="1:5" x14ac:dyDescent="0.25">
      <c r="A163" s="30">
        <v>46226</v>
      </c>
      <c r="B163" t="s">
        <v>70</v>
      </c>
      <c r="C163" t="s">
        <v>104</v>
      </c>
      <c r="D163" s="31">
        <v>170</v>
      </c>
      <c r="E163" s="32"/>
    </row>
    <row r="164" spans="1:5" x14ac:dyDescent="0.25">
      <c r="A164" s="30">
        <v>46228</v>
      </c>
      <c r="B164" t="s">
        <v>70</v>
      </c>
      <c r="C164" t="s">
        <v>103</v>
      </c>
      <c r="D164" s="31">
        <v>202</v>
      </c>
      <c r="E164" s="32"/>
    </row>
    <row r="165" spans="1:5" x14ac:dyDescent="0.25">
      <c r="A165" s="30">
        <v>46229</v>
      </c>
      <c r="B165" t="s">
        <v>72</v>
      </c>
      <c r="C165" t="s">
        <v>104</v>
      </c>
      <c r="D165" s="31">
        <v>111</v>
      </c>
      <c r="E165" s="32"/>
    </row>
    <row r="166" spans="1:5" x14ac:dyDescent="0.25">
      <c r="A166" s="30">
        <v>46233</v>
      </c>
      <c r="B166" t="s">
        <v>68</v>
      </c>
      <c r="C166" t="s">
        <v>104</v>
      </c>
      <c r="D166" s="31">
        <v>311</v>
      </c>
      <c r="E166" s="32"/>
    </row>
    <row r="167" spans="1:5" x14ac:dyDescent="0.25">
      <c r="A167" s="30">
        <v>46234</v>
      </c>
      <c r="B167" t="s">
        <v>71</v>
      </c>
      <c r="C167" t="s">
        <v>103</v>
      </c>
      <c r="D167" s="31">
        <v>288</v>
      </c>
      <c r="E167" s="32"/>
    </row>
    <row r="168" spans="1:5" x14ac:dyDescent="0.25">
      <c r="A168" s="30">
        <v>46236</v>
      </c>
      <c r="B168" t="s">
        <v>65</v>
      </c>
      <c r="C168" t="s">
        <v>104</v>
      </c>
      <c r="D168" s="31">
        <v>359</v>
      </c>
      <c r="E168" s="32"/>
    </row>
    <row r="169" spans="1:5" x14ac:dyDescent="0.25">
      <c r="A169" s="30">
        <v>46238</v>
      </c>
      <c r="B169" t="s">
        <v>71</v>
      </c>
      <c r="C169" t="s">
        <v>103</v>
      </c>
      <c r="D169" s="31">
        <v>336</v>
      </c>
      <c r="E169" s="32"/>
    </row>
    <row r="170" spans="1:5" x14ac:dyDescent="0.25">
      <c r="A170" s="30">
        <v>46239</v>
      </c>
      <c r="B170" t="s">
        <v>68</v>
      </c>
      <c r="C170" t="s">
        <v>103</v>
      </c>
      <c r="D170" s="31">
        <v>179</v>
      </c>
      <c r="E170" s="32"/>
    </row>
    <row r="171" spans="1:5" x14ac:dyDescent="0.25">
      <c r="A171" s="30">
        <v>46242</v>
      </c>
      <c r="B171" t="s">
        <v>69</v>
      </c>
      <c r="C171" t="s">
        <v>103</v>
      </c>
      <c r="D171" s="31">
        <v>372</v>
      </c>
      <c r="E171" s="32"/>
    </row>
    <row r="172" spans="1:5" x14ac:dyDescent="0.25">
      <c r="A172" s="30">
        <v>46243</v>
      </c>
      <c r="B172" t="s">
        <v>66</v>
      </c>
      <c r="C172" t="s">
        <v>103</v>
      </c>
      <c r="D172" s="31">
        <v>127</v>
      </c>
      <c r="E172" s="32"/>
    </row>
    <row r="173" spans="1:5" x14ac:dyDescent="0.25">
      <c r="A173" s="30">
        <v>46244</v>
      </c>
      <c r="B173" t="s">
        <v>66</v>
      </c>
      <c r="C173" t="s">
        <v>104</v>
      </c>
      <c r="D173" s="31">
        <v>351</v>
      </c>
      <c r="E173" s="32"/>
    </row>
    <row r="174" spans="1:5" x14ac:dyDescent="0.25">
      <c r="A174" s="30">
        <v>46247</v>
      </c>
      <c r="B174" t="s">
        <v>66</v>
      </c>
      <c r="C174" t="s">
        <v>104</v>
      </c>
      <c r="D174" s="31">
        <v>386</v>
      </c>
      <c r="E174" s="32"/>
    </row>
    <row r="175" spans="1:5" x14ac:dyDescent="0.25">
      <c r="A175" s="30">
        <v>46248</v>
      </c>
      <c r="B175" t="s">
        <v>4</v>
      </c>
      <c r="C175" t="s">
        <v>104</v>
      </c>
      <c r="D175" s="31">
        <v>289</v>
      </c>
      <c r="E175" s="32"/>
    </row>
    <row r="176" spans="1:5" x14ac:dyDescent="0.25">
      <c r="A176" s="30">
        <v>46249</v>
      </c>
      <c r="B176" t="s">
        <v>70</v>
      </c>
      <c r="C176" t="s">
        <v>104</v>
      </c>
      <c r="D176" s="31">
        <v>128</v>
      </c>
      <c r="E176" s="32"/>
    </row>
    <row r="177" spans="1:5" x14ac:dyDescent="0.25">
      <c r="A177" s="30">
        <v>46252</v>
      </c>
      <c r="B177" t="s">
        <v>71</v>
      </c>
      <c r="C177" t="s">
        <v>103</v>
      </c>
      <c r="D177" s="31">
        <v>355</v>
      </c>
      <c r="E177" s="32"/>
    </row>
    <row r="178" spans="1:5" x14ac:dyDescent="0.25">
      <c r="A178" s="30">
        <v>46252</v>
      </c>
      <c r="B178" t="s">
        <v>68</v>
      </c>
      <c r="C178" t="s">
        <v>103</v>
      </c>
      <c r="D178" s="31">
        <v>362</v>
      </c>
      <c r="E178" s="32"/>
    </row>
    <row r="179" spans="1:5" x14ac:dyDescent="0.25">
      <c r="A179" s="30">
        <v>46253</v>
      </c>
      <c r="B179" t="s">
        <v>4</v>
      </c>
      <c r="C179" t="s">
        <v>103</v>
      </c>
      <c r="D179" s="31">
        <v>360</v>
      </c>
      <c r="E179" s="32"/>
    </row>
    <row r="180" spans="1:5" x14ac:dyDescent="0.25">
      <c r="A180" s="30">
        <v>46254</v>
      </c>
      <c r="B180" t="s">
        <v>70</v>
      </c>
      <c r="C180" t="s">
        <v>103</v>
      </c>
      <c r="D180" s="31">
        <v>238</v>
      </c>
      <c r="E180" s="32"/>
    </row>
    <row r="181" spans="1:5" x14ac:dyDescent="0.25">
      <c r="A181" s="30">
        <v>46256</v>
      </c>
      <c r="B181" t="s">
        <v>67</v>
      </c>
      <c r="C181" t="s">
        <v>104</v>
      </c>
      <c r="D181" s="31">
        <v>197</v>
      </c>
      <c r="E181" s="32"/>
    </row>
    <row r="182" spans="1:5" x14ac:dyDescent="0.25">
      <c r="A182" s="30">
        <v>46258</v>
      </c>
      <c r="B182" t="s">
        <v>4</v>
      </c>
      <c r="C182" t="s">
        <v>103</v>
      </c>
      <c r="D182" s="31">
        <v>199</v>
      </c>
      <c r="E182" s="32"/>
    </row>
    <row r="183" spans="1:5" x14ac:dyDescent="0.25">
      <c r="A183" s="30">
        <v>46259</v>
      </c>
      <c r="B183" t="s">
        <v>67</v>
      </c>
      <c r="C183" t="s">
        <v>103</v>
      </c>
      <c r="D183" s="31">
        <v>105</v>
      </c>
      <c r="E183" s="32"/>
    </row>
    <row r="184" spans="1:5" x14ac:dyDescent="0.25">
      <c r="A184" s="30">
        <v>46263</v>
      </c>
      <c r="B184" t="s">
        <v>66</v>
      </c>
      <c r="C184" t="s">
        <v>104</v>
      </c>
      <c r="D184" s="31">
        <v>312</v>
      </c>
      <c r="E184" s="32"/>
    </row>
    <row r="185" spans="1:5" x14ac:dyDescent="0.25">
      <c r="A185" s="30">
        <v>46264</v>
      </c>
      <c r="B185" t="s">
        <v>68</v>
      </c>
      <c r="C185" t="s">
        <v>104</v>
      </c>
      <c r="D185" s="31">
        <v>301</v>
      </c>
      <c r="E185" s="32"/>
    </row>
    <row r="186" spans="1:5" x14ac:dyDescent="0.25">
      <c r="A186" s="30">
        <v>46268</v>
      </c>
      <c r="B186" t="s">
        <v>67</v>
      </c>
      <c r="C186" t="s">
        <v>104</v>
      </c>
      <c r="D186" s="31">
        <v>377</v>
      </c>
      <c r="E186" s="32"/>
    </row>
    <row r="187" spans="1:5" x14ac:dyDescent="0.25">
      <c r="A187" s="30">
        <v>46268</v>
      </c>
      <c r="B187" t="s">
        <v>65</v>
      </c>
      <c r="C187" t="s">
        <v>103</v>
      </c>
      <c r="D187" s="31">
        <v>274</v>
      </c>
      <c r="E187" s="32"/>
    </row>
    <row r="188" spans="1:5" x14ac:dyDescent="0.25">
      <c r="A188" s="30">
        <v>46269</v>
      </c>
      <c r="B188" t="s">
        <v>71</v>
      </c>
      <c r="C188" t="s">
        <v>104</v>
      </c>
      <c r="D188" s="31">
        <v>228</v>
      </c>
      <c r="E188" s="32"/>
    </row>
    <row r="189" spans="1:5" x14ac:dyDescent="0.25">
      <c r="A189" s="30">
        <v>46272</v>
      </c>
      <c r="B189" t="s">
        <v>67</v>
      </c>
      <c r="C189" t="s">
        <v>103</v>
      </c>
      <c r="D189" s="31">
        <v>233</v>
      </c>
      <c r="E189" s="32"/>
    </row>
    <row r="190" spans="1:5" x14ac:dyDescent="0.25">
      <c r="A190" s="30">
        <v>46273</v>
      </c>
      <c r="B190" t="s">
        <v>4</v>
      </c>
      <c r="C190" t="s">
        <v>103</v>
      </c>
      <c r="D190" s="31">
        <v>341</v>
      </c>
      <c r="E190" s="32"/>
    </row>
    <row r="191" spans="1:5" x14ac:dyDescent="0.25">
      <c r="A191" s="30">
        <v>46274</v>
      </c>
      <c r="B191" t="s">
        <v>70</v>
      </c>
      <c r="C191" t="s">
        <v>103</v>
      </c>
      <c r="D191" s="31">
        <v>108</v>
      </c>
      <c r="E191" s="32"/>
    </row>
    <row r="192" spans="1:5" x14ac:dyDescent="0.25">
      <c r="A192" s="30">
        <v>46277</v>
      </c>
      <c r="B192" t="s">
        <v>69</v>
      </c>
      <c r="C192" t="s">
        <v>104</v>
      </c>
      <c r="D192" s="31">
        <v>256</v>
      </c>
      <c r="E192" s="32"/>
    </row>
    <row r="193" spans="1:5" x14ac:dyDescent="0.25">
      <c r="A193" s="30">
        <v>46278</v>
      </c>
      <c r="B193" t="s">
        <v>71</v>
      </c>
      <c r="C193" t="s">
        <v>103</v>
      </c>
      <c r="D193" s="31">
        <v>408</v>
      </c>
      <c r="E193" s="32"/>
    </row>
    <row r="194" spans="1:5" x14ac:dyDescent="0.25">
      <c r="A194" s="30">
        <v>46279</v>
      </c>
      <c r="B194" t="s">
        <v>69</v>
      </c>
      <c r="C194" t="s">
        <v>104</v>
      </c>
      <c r="D194" s="31">
        <v>166</v>
      </c>
      <c r="E194" s="32"/>
    </row>
    <row r="195" spans="1:5" x14ac:dyDescent="0.25">
      <c r="A195" s="30">
        <v>46282</v>
      </c>
      <c r="B195" t="s">
        <v>65</v>
      </c>
      <c r="C195" t="s">
        <v>103</v>
      </c>
      <c r="D195" s="31">
        <v>360</v>
      </c>
      <c r="E195" s="32"/>
    </row>
    <row r="196" spans="1:5" x14ac:dyDescent="0.25">
      <c r="A196" s="30">
        <v>46282</v>
      </c>
      <c r="B196" t="s">
        <v>71</v>
      </c>
      <c r="C196" t="s">
        <v>103</v>
      </c>
      <c r="D196" s="31">
        <v>247</v>
      </c>
      <c r="E196" s="32"/>
    </row>
    <row r="197" spans="1:5" x14ac:dyDescent="0.25">
      <c r="A197" s="30">
        <v>46283</v>
      </c>
      <c r="B197" t="s">
        <v>67</v>
      </c>
      <c r="C197" t="s">
        <v>103</v>
      </c>
      <c r="D197" s="31">
        <v>135</v>
      </c>
      <c r="E197" s="32"/>
    </row>
    <row r="198" spans="1:5" x14ac:dyDescent="0.25">
      <c r="A198" s="30">
        <v>46284</v>
      </c>
      <c r="B198" t="s">
        <v>68</v>
      </c>
      <c r="C198" t="s">
        <v>103</v>
      </c>
      <c r="D198" s="31">
        <v>372</v>
      </c>
      <c r="E198" s="32"/>
    </row>
    <row r="199" spans="1:5" x14ac:dyDescent="0.25">
      <c r="A199" s="30">
        <v>46288</v>
      </c>
      <c r="B199" t="s">
        <v>70</v>
      </c>
      <c r="C199" t="s">
        <v>104</v>
      </c>
      <c r="D199" s="31">
        <v>337</v>
      </c>
      <c r="E199" s="32"/>
    </row>
    <row r="200" spans="1:5" x14ac:dyDescent="0.25">
      <c r="A200" s="30">
        <v>46289</v>
      </c>
      <c r="B200" t="s">
        <v>68</v>
      </c>
      <c r="C200" t="s">
        <v>103</v>
      </c>
      <c r="D200" s="31">
        <v>216</v>
      </c>
      <c r="E200" s="32"/>
    </row>
    <row r="201" spans="1:5" x14ac:dyDescent="0.25">
      <c r="A201" s="30">
        <v>46289</v>
      </c>
      <c r="B201" t="s">
        <v>70</v>
      </c>
      <c r="C201" t="s">
        <v>104</v>
      </c>
      <c r="D201" s="31">
        <v>272</v>
      </c>
      <c r="E201" s="32"/>
    </row>
    <row r="202" spans="1:5" x14ac:dyDescent="0.25">
      <c r="A202" s="30">
        <v>46293</v>
      </c>
      <c r="B202" t="s">
        <v>67</v>
      </c>
      <c r="C202" t="s">
        <v>104</v>
      </c>
      <c r="D202" s="31">
        <v>247</v>
      </c>
      <c r="E202" s="32"/>
    </row>
    <row r="203" spans="1:5" x14ac:dyDescent="0.25">
      <c r="A203" s="30">
        <v>46294</v>
      </c>
      <c r="B203" t="s">
        <v>67</v>
      </c>
      <c r="C203" t="s">
        <v>104</v>
      </c>
      <c r="D203" s="31">
        <v>151</v>
      </c>
      <c r="E203" s="32"/>
    </row>
    <row r="204" spans="1:5" x14ac:dyDescent="0.25">
      <c r="A204" s="30">
        <v>46298</v>
      </c>
      <c r="B204" t="s">
        <v>68</v>
      </c>
      <c r="C204" t="s">
        <v>103</v>
      </c>
      <c r="D204" s="31">
        <v>285</v>
      </c>
      <c r="E204" s="32"/>
    </row>
    <row r="205" spans="1:5" x14ac:dyDescent="0.25">
      <c r="A205" s="30">
        <v>46299</v>
      </c>
      <c r="B205" t="s">
        <v>67</v>
      </c>
      <c r="C205" t="s">
        <v>103</v>
      </c>
      <c r="D205" s="31">
        <v>187</v>
      </c>
      <c r="E205" s="32"/>
    </row>
    <row r="206" spans="1:5" x14ac:dyDescent="0.25">
      <c r="A206" s="30">
        <v>46300</v>
      </c>
      <c r="B206" t="s">
        <v>66</v>
      </c>
      <c r="C206" t="s">
        <v>104</v>
      </c>
      <c r="D206" s="31">
        <v>204</v>
      </c>
      <c r="E206" s="32"/>
    </row>
    <row r="207" spans="1:5" x14ac:dyDescent="0.25">
      <c r="A207" s="30">
        <v>46302</v>
      </c>
      <c r="B207" t="s">
        <v>65</v>
      </c>
      <c r="C207" t="s">
        <v>104</v>
      </c>
      <c r="D207" s="31">
        <v>152</v>
      </c>
      <c r="E207" s="32"/>
    </row>
    <row r="208" spans="1:5" x14ac:dyDescent="0.25">
      <c r="A208" s="30">
        <v>46302</v>
      </c>
      <c r="B208" t="s">
        <v>68</v>
      </c>
      <c r="C208" t="s">
        <v>104</v>
      </c>
      <c r="D208" s="31">
        <v>344</v>
      </c>
      <c r="E208" s="32"/>
    </row>
    <row r="209" spans="1:5" x14ac:dyDescent="0.25">
      <c r="A209" s="30">
        <v>46304</v>
      </c>
      <c r="B209" t="s">
        <v>66</v>
      </c>
      <c r="C209" t="s">
        <v>103</v>
      </c>
      <c r="D209" s="31">
        <v>414</v>
      </c>
      <c r="E209" s="32"/>
    </row>
    <row r="210" spans="1:5" x14ac:dyDescent="0.25">
      <c r="A210" s="30">
        <v>46304</v>
      </c>
      <c r="B210" t="s">
        <v>68</v>
      </c>
      <c r="C210" t="s">
        <v>104</v>
      </c>
      <c r="D210" s="31">
        <v>423</v>
      </c>
      <c r="E210" s="32"/>
    </row>
    <row r="211" spans="1:5" x14ac:dyDescent="0.25">
      <c r="A211" s="30">
        <v>46308</v>
      </c>
      <c r="B211" t="s">
        <v>71</v>
      </c>
      <c r="C211" t="s">
        <v>103</v>
      </c>
      <c r="D211" s="31">
        <v>188</v>
      </c>
      <c r="E211" s="32"/>
    </row>
    <row r="212" spans="1:5" x14ac:dyDescent="0.25">
      <c r="A212" s="30">
        <v>46309</v>
      </c>
      <c r="B212" t="s">
        <v>72</v>
      </c>
      <c r="C212" t="s">
        <v>104</v>
      </c>
      <c r="D212" s="31">
        <v>183</v>
      </c>
      <c r="E212" s="32"/>
    </row>
    <row r="213" spans="1:5" x14ac:dyDescent="0.25">
      <c r="A213" s="30">
        <v>46312</v>
      </c>
      <c r="B213" t="s">
        <v>69</v>
      </c>
      <c r="C213" t="s">
        <v>103</v>
      </c>
      <c r="D213" s="31">
        <v>189</v>
      </c>
      <c r="E213" s="32"/>
    </row>
    <row r="214" spans="1:5" x14ac:dyDescent="0.25">
      <c r="A214" s="30">
        <v>46312</v>
      </c>
      <c r="B214" t="s">
        <v>72</v>
      </c>
      <c r="C214" t="s">
        <v>103</v>
      </c>
      <c r="D214" s="31">
        <v>338</v>
      </c>
      <c r="E214" s="32"/>
    </row>
    <row r="215" spans="1:5" x14ac:dyDescent="0.25">
      <c r="A215" s="30">
        <v>46314</v>
      </c>
      <c r="B215" t="s">
        <v>68</v>
      </c>
      <c r="C215" t="s">
        <v>103</v>
      </c>
      <c r="D215" s="31">
        <v>215</v>
      </c>
      <c r="E215" s="32"/>
    </row>
    <row r="216" spans="1:5" x14ac:dyDescent="0.25">
      <c r="A216" s="30">
        <v>46319</v>
      </c>
      <c r="B216" t="s">
        <v>67</v>
      </c>
      <c r="C216" t="s">
        <v>103</v>
      </c>
      <c r="D216" s="31">
        <v>404</v>
      </c>
      <c r="E216" s="32"/>
    </row>
    <row r="217" spans="1:5" x14ac:dyDescent="0.25">
      <c r="A217" s="30">
        <v>46324</v>
      </c>
      <c r="B217" t="s">
        <v>68</v>
      </c>
      <c r="C217" t="s">
        <v>103</v>
      </c>
      <c r="D217" s="31">
        <v>230</v>
      </c>
      <c r="E217" s="32"/>
    </row>
    <row r="218" spans="1:5" x14ac:dyDescent="0.25">
      <c r="A218" s="30">
        <v>46329</v>
      </c>
      <c r="B218" t="s">
        <v>70</v>
      </c>
      <c r="C218" t="s">
        <v>104</v>
      </c>
      <c r="D218" s="31">
        <v>410</v>
      </c>
      <c r="E218" s="32"/>
    </row>
    <row r="219" spans="1:5" x14ac:dyDescent="0.25">
      <c r="A219" s="30">
        <v>46332</v>
      </c>
      <c r="B219" t="s">
        <v>66</v>
      </c>
      <c r="C219" t="s">
        <v>103</v>
      </c>
      <c r="D219" s="31">
        <v>277</v>
      </c>
      <c r="E219" s="32"/>
    </row>
    <row r="220" spans="1:5" x14ac:dyDescent="0.25">
      <c r="A220" s="30">
        <v>46334</v>
      </c>
      <c r="B220" t="s">
        <v>72</v>
      </c>
      <c r="C220" t="s">
        <v>104</v>
      </c>
      <c r="D220" s="31">
        <v>115</v>
      </c>
      <c r="E220" s="32"/>
    </row>
    <row r="221" spans="1:5" x14ac:dyDescent="0.25">
      <c r="A221" s="30">
        <v>46338</v>
      </c>
      <c r="B221" t="s">
        <v>66</v>
      </c>
      <c r="C221" t="s">
        <v>104</v>
      </c>
      <c r="D221" s="31">
        <v>336</v>
      </c>
      <c r="E221" s="32"/>
    </row>
    <row r="222" spans="1:5" x14ac:dyDescent="0.25">
      <c r="A222" s="30">
        <v>46339</v>
      </c>
      <c r="B222" t="s">
        <v>4</v>
      </c>
      <c r="C222" t="s">
        <v>104</v>
      </c>
      <c r="D222" s="31">
        <v>335</v>
      </c>
      <c r="E222" s="32"/>
    </row>
    <row r="223" spans="1:5" x14ac:dyDescent="0.25">
      <c r="A223" s="30">
        <v>46342</v>
      </c>
      <c r="B223" t="s">
        <v>65</v>
      </c>
      <c r="C223" t="s">
        <v>103</v>
      </c>
      <c r="D223" s="31">
        <v>254</v>
      </c>
      <c r="E223" s="32"/>
    </row>
    <row r="224" spans="1:5" x14ac:dyDescent="0.25">
      <c r="A224" s="30">
        <v>46342</v>
      </c>
      <c r="B224" t="s">
        <v>71</v>
      </c>
      <c r="C224" t="s">
        <v>103</v>
      </c>
      <c r="D224" s="31">
        <v>202</v>
      </c>
      <c r="E224" s="32"/>
    </row>
    <row r="225" spans="1:5" x14ac:dyDescent="0.25">
      <c r="A225" s="30">
        <v>46344</v>
      </c>
      <c r="B225" t="s">
        <v>4</v>
      </c>
      <c r="C225" t="s">
        <v>104</v>
      </c>
      <c r="D225" s="31">
        <v>293</v>
      </c>
      <c r="E225" s="32"/>
    </row>
    <row r="226" spans="1:5" x14ac:dyDescent="0.25">
      <c r="A226" s="30">
        <v>46349</v>
      </c>
      <c r="B226" t="s">
        <v>68</v>
      </c>
      <c r="C226" t="s">
        <v>103</v>
      </c>
      <c r="D226" s="31">
        <v>398</v>
      </c>
      <c r="E226" s="32"/>
    </row>
    <row r="227" spans="1:5" x14ac:dyDescent="0.25">
      <c r="A227" s="30">
        <v>46354</v>
      </c>
      <c r="B227" t="s">
        <v>65</v>
      </c>
      <c r="C227" t="s">
        <v>103</v>
      </c>
      <c r="D227" s="31">
        <v>123</v>
      </c>
      <c r="E227" s="32"/>
    </row>
    <row r="228" spans="1:5" x14ac:dyDescent="0.25">
      <c r="A228" s="30">
        <v>46355</v>
      </c>
      <c r="B228" t="s">
        <v>65</v>
      </c>
      <c r="C228" t="s">
        <v>103</v>
      </c>
      <c r="D228" s="31">
        <v>414</v>
      </c>
      <c r="E228" s="32"/>
    </row>
    <row r="229" spans="1:5" x14ac:dyDescent="0.25">
      <c r="A229" s="30">
        <v>46359</v>
      </c>
      <c r="B229" t="s">
        <v>71</v>
      </c>
      <c r="C229" t="s">
        <v>104</v>
      </c>
      <c r="D229" s="31">
        <v>132</v>
      </c>
      <c r="E229" s="32"/>
    </row>
    <row r="230" spans="1:5" x14ac:dyDescent="0.25">
      <c r="A230" s="30">
        <v>46362</v>
      </c>
      <c r="B230" t="s">
        <v>69</v>
      </c>
      <c r="C230" t="s">
        <v>103</v>
      </c>
      <c r="D230" s="31">
        <v>372</v>
      </c>
      <c r="E230" s="32"/>
    </row>
    <row r="231" spans="1:5" x14ac:dyDescent="0.25">
      <c r="A231" s="30">
        <v>46364</v>
      </c>
      <c r="B231" t="s">
        <v>70</v>
      </c>
      <c r="C231" t="s">
        <v>103</v>
      </c>
      <c r="D231" s="31">
        <v>240</v>
      </c>
      <c r="E231" s="32"/>
    </row>
    <row r="232" spans="1:5" x14ac:dyDescent="0.25">
      <c r="A232" s="30">
        <v>46369</v>
      </c>
      <c r="B232" t="s">
        <v>72</v>
      </c>
      <c r="C232" t="s">
        <v>103</v>
      </c>
      <c r="D232" s="31">
        <v>342</v>
      </c>
      <c r="E232" s="32"/>
    </row>
    <row r="233" spans="1:5" x14ac:dyDescent="0.25">
      <c r="A233" s="30">
        <v>46372</v>
      </c>
      <c r="B233" t="s">
        <v>65</v>
      </c>
      <c r="C233" t="s">
        <v>103</v>
      </c>
      <c r="D233" s="31">
        <v>369</v>
      </c>
      <c r="E233" s="32"/>
    </row>
    <row r="234" spans="1:5" x14ac:dyDescent="0.25">
      <c r="A234" s="30">
        <v>46372</v>
      </c>
      <c r="B234" t="s">
        <v>4</v>
      </c>
      <c r="C234" t="s">
        <v>103</v>
      </c>
      <c r="D234" s="31">
        <v>206</v>
      </c>
      <c r="E234" s="32"/>
    </row>
    <row r="235" spans="1:5" x14ac:dyDescent="0.25">
      <c r="A235" s="30">
        <v>46374</v>
      </c>
      <c r="B235" t="s">
        <v>65</v>
      </c>
      <c r="C235" t="s">
        <v>103</v>
      </c>
      <c r="D235" s="31">
        <v>170</v>
      </c>
      <c r="E235" s="32"/>
    </row>
    <row r="236" spans="1:5" x14ac:dyDescent="0.25">
      <c r="A236" s="30">
        <v>46379</v>
      </c>
      <c r="B236" t="s">
        <v>69</v>
      </c>
      <c r="C236" t="s">
        <v>104</v>
      </c>
      <c r="D236" s="31">
        <v>291</v>
      </c>
      <c r="E236" s="32"/>
    </row>
    <row r="237" spans="1:5" x14ac:dyDescent="0.25">
      <c r="A237" s="30">
        <v>46384</v>
      </c>
      <c r="B237" t="s">
        <v>67</v>
      </c>
      <c r="C237" t="s">
        <v>103</v>
      </c>
      <c r="D237" s="31">
        <v>332</v>
      </c>
      <c r="E237" s="32"/>
    </row>
  </sheetData>
  <sortState xmlns:xlrd2="http://schemas.microsoft.com/office/spreadsheetml/2017/richdata2" ref="A3:A11">
    <sortCondition ref="A3:A11"/>
  </sortState>
  <mergeCells count="3">
    <mergeCell ref="B1:C1"/>
    <mergeCell ref="E1:F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C20" sqref="C20"/>
    </sheetView>
  </sheetViews>
  <sheetFormatPr baseColWidth="10" defaultRowHeight="12.75" x14ac:dyDescent="0.2"/>
  <cols>
    <col min="1" max="1" width="17.28515625" style="2" customWidth="1"/>
    <col min="2" max="2" width="15.140625" style="2" bestFit="1" customWidth="1"/>
    <col min="3" max="3" width="15.140625" style="3" customWidth="1"/>
    <col min="4" max="254" width="11.42578125" style="2"/>
    <col min="255" max="255" width="17.28515625" style="2" customWidth="1"/>
    <col min="256" max="256" width="13" style="2" bestFit="1" customWidth="1"/>
    <col min="257" max="257" width="3.5703125" style="2" customWidth="1"/>
    <col min="258" max="258" width="12" style="2" customWidth="1"/>
    <col min="259" max="259" width="16.85546875" style="2" customWidth="1"/>
    <col min="260" max="510" width="11.42578125" style="2"/>
    <col min="511" max="511" width="17.28515625" style="2" customWidth="1"/>
    <col min="512" max="512" width="13" style="2" bestFit="1" customWidth="1"/>
    <col min="513" max="513" width="3.5703125" style="2" customWidth="1"/>
    <col min="514" max="514" width="12" style="2" customWidth="1"/>
    <col min="515" max="515" width="16.85546875" style="2" customWidth="1"/>
    <col min="516" max="766" width="11.42578125" style="2"/>
    <col min="767" max="767" width="17.28515625" style="2" customWidth="1"/>
    <col min="768" max="768" width="13" style="2" bestFit="1" customWidth="1"/>
    <col min="769" max="769" width="3.5703125" style="2" customWidth="1"/>
    <col min="770" max="770" width="12" style="2" customWidth="1"/>
    <col min="771" max="771" width="16.85546875" style="2" customWidth="1"/>
    <col min="772" max="1022" width="11.42578125" style="2"/>
    <col min="1023" max="1023" width="17.28515625" style="2" customWidth="1"/>
    <col min="1024" max="1024" width="13" style="2" bestFit="1" customWidth="1"/>
    <col min="1025" max="1025" width="3.5703125" style="2" customWidth="1"/>
    <col min="1026" max="1026" width="12" style="2" customWidth="1"/>
    <col min="1027" max="1027" width="16.85546875" style="2" customWidth="1"/>
    <col min="1028" max="1278" width="11.42578125" style="2"/>
    <col min="1279" max="1279" width="17.28515625" style="2" customWidth="1"/>
    <col min="1280" max="1280" width="13" style="2" bestFit="1" customWidth="1"/>
    <col min="1281" max="1281" width="3.5703125" style="2" customWidth="1"/>
    <col min="1282" max="1282" width="12" style="2" customWidth="1"/>
    <col min="1283" max="1283" width="16.85546875" style="2" customWidth="1"/>
    <col min="1284" max="1534" width="11.42578125" style="2"/>
    <col min="1535" max="1535" width="17.28515625" style="2" customWidth="1"/>
    <col min="1536" max="1536" width="13" style="2" bestFit="1" customWidth="1"/>
    <col min="1537" max="1537" width="3.5703125" style="2" customWidth="1"/>
    <col min="1538" max="1538" width="12" style="2" customWidth="1"/>
    <col min="1539" max="1539" width="16.85546875" style="2" customWidth="1"/>
    <col min="1540" max="1790" width="11.42578125" style="2"/>
    <col min="1791" max="1791" width="17.28515625" style="2" customWidth="1"/>
    <col min="1792" max="1792" width="13" style="2" bestFit="1" customWidth="1"/>
    <col min="1793" max="1793" width="3.5703125" style="2" customWidth="1"/>
    <col min="1794" max="1794" width="12" style="2" customWidth="1"/>
    <col min="1795" max="1795" width="16.85546875" style="2" customWidth="1"/>
    <col min="1796" max="2046" width="11.42578125" style="2"/>
    <col min="2047" max="2047" width="17.28515625" style="2" customWidth="1"/>
    <col min="2048" max="2048" width="13" style="2" bestFit="1" customWidth="1"/>
    <col min="2049" max="2049" width="3.5703125" style="2" customWidth="1"/>
    <col min="2050" max="2050" width="12" style="2" customWidth="1"/>
    <col min="2051" max="2051" width="16.85546875" style="2" customWidth="1"/>
    <col min="2052" max="2302" width="11.42578125" style="2"/>
    <col min="2303" max="2303" width="17.28515625" style="2" customWidth="1"/>
    <col min="2304" max="2304" width="13" style="2" bestFit="1" customWidth="1"/>
    <col min="2305" max="2305" width="3.5703125" style="2" customWidth="1"/>
    <col min="2306" max="2306" width="12" style="2" customWidth="1"/>
    <col min="2307" max="2307" width="16.85546875" style="2" customWidth="1"/>
    <col min="2308" max="2558" width="11.42578125" style="2"/>
    <col min="2559" max="2559" width="17.28515625" style="2" customWidth="1"/>
    <col min="2560" max="2560" width="13" style="2" bestFit="1" customWidth="1"/>
    <col min="2561" max="2561" width="3.5703125" style="2" customWidth="1"/>
    <col min="2562" max="2562" width="12" style="2" customWidth="1"/>
    <col min="2563" max="2563" width="16.85546875" style="2" customWidth="1"/>
    <col min="2564" max="2814" width="11.42578125" style="2"/>
    <col min="2815" max="2815" width="17.28515625" style="2" customWidth="1"/>
    <col min="2816" max="2816" width="13" style="2" bestFit="1" customWidth="1"/>
    <col min="2817" max="2817" width="3.5703125" style="2" customWidth="1"/>
    <col min="2818" max="2818" width="12" style="2" customWidth="1"/>
    <col min="2819" max="2819" width="16.85546875" style="2" customWidth="1"/>
    <col min="2820" max="3070" width="11.42578125" style="2"/>
    <col min="3071" max="3071" width="17.28515625" style="2" customWidth="1"/>
    <col min="3072" max="3072" width="13" style="2" bestFit="1" customWidth="1"/>
    <col min="3073" max="3073" width="3.5703125" style="2" customWidth="1"/>
    <col min="3074" max="3074" width="12" style="2" customWidth="1"/>
    <col min="3075" max="3075" width="16.85546875" style="2" customWidth="1"/>
    <col min="3076" max="3326" width="11.42578125" style="2"/>
    <col min="3327" max="3327" width="17.28515625" style="2" customWidth="1"/>
    <col min="3328" max="3328" width="13" style="2" bestFit="1" customWidth="1"/>
    <col min="3329" max="3329" width="3.5703125" style="2" customWidth="1"/>
    <col min="3330" max="3330" width="12" style="2" customWidth="1"/>
    <col min="3331" max="3331" width="16.85546875" style="2" customWidth="1"/>
    <col min="3332" max="3582" width="11.42578125" style="2"/>
    <col min="3583" max="3583" width="17.28515625" style="2" customWidth="1"/>
    <col min="3584" max="3584" width="13" style="2" bestFit="1" customWidth="1"/>
    <col min="3585" max="3585" width="3.5703125" style="2" customWidth="1"/>
    <col min="3586" max="3586" width="12" style="2" customWidth="1"/>
    <col min="3587" max="3587" width="16.85546875" style="2" customWidth="1"/>
    <col min="3588" max="3838" width="11.42578125" style="2"/>
    <col min="3839" max="3839" width="17.28515625" style="2" customWidth="1"/>
    <col min="3840" max="3840" width="13" style="2" bestFit="1" customWidth="1"/>
    <col min="3841" max="3841" width="3.5703125" style="2" customWidth="1"/>
    <col min="3842" max="3842" width="12" style="2" customWidth="1"/>
    <col min="3843" max="3843" width="16.85546875" style="2" customWidth="1"/>
    <col min="3844" max="4094" width="11.42578125" style="2"/>
    <col min="4095" max="4095" width="17.28515625" style="2" customWidth="1"/>
    <col min="4096" max="4096" width="13" style="2" bestFit="1" customWidth="1"/>
    <col min="4097" max="4097" width="3.5703125" style="2" customWidth="1"/>
    <col min="4098" max="4098" width="12" style="2" customWidth="1"/>
    <col min="4099" max="4099" width="16.85546875" style="2" customWidth="1"/>
    <col min="4100" max="4350" width="11.42578125" style="2"/>
    <col min="4351" max="4351" width="17.28515625" style="2" customWidth="1"/>
    <col min="4352" max="4352" width="13" style="2" bestFit="1" customWidth="1"/>
    <col min="4353" max="4353" width="3.5703125" style="2" customWidth="1"/>
    <col min="4354" max="4354" width="12" style="2" customWidth="1"/>
    <col min="4355" max="4355" width="16.85546875" style="2" customWidth="1"/>
    <col min="4356" max="4606" width="11.42578125" style="2"/>
    <col min="4607" max="4607" width="17.28515625" style="2" customWidth="1"/>
    <col min="4608" max="4608" width="13" style="2" bestFit="1" customWidth="1"/>
    <col min="4609" max="4609" width="3.5703125" style="2" customWidth="1"/>
    <col min="4610" max="4610" width="12" style="2" customWidth="1"/>
    <col min="4611" max="4611" width="16.85546875" style="2" customWidth="1"/>
    <col min="4612" max="4862" width="11.42578125" style="2"/>
    <col min="4863" max="4863" width="17.28515625" style="2" customWidth="1"/>
    <col min="4864" max="4864" width="13" style="2" bestFit="1" customWidth="1"/>
    <col min="4865" max="4865" width="3.5703125" style="2" customWidth="1"/>
    <col min="4866" max="4866" width="12" style="2" customWidth="1"/>
    <col min="4867" max="4867" width="16.85546875" style="2" customWidth="1"/>
    <col min="4868" max="5118" width="11.42578125" style="2"/>
    <col min="5119" max="5119" width="17.28515625" style="2" customWidth="1"/>
    <col min="5120" max="5120" width="13" style="2" bestFit="1" customWidth="1"/>
    <col min="5121" max="5121" width="3.5703125" style="2" customWidth="1"/>
    <col min="5122" max="5122" width="12" style="2" customWidth="1"/>
    <col min="5123" max="5123" width="16.85546875" style="2" customWidth="1"/>
    <col min="5124" max="5374" width="11.42578125" style="2"/>
    <col min="5375" max="5375" width="17.28515625" style="2" customWidth="1"/>
    <col min="5376" max="5376" width="13" style="2" bestFit="1" customWidth="1"/>
    <col min="5377" max="5377" width="3.5703125" style="2" customWidth="1"/>
    <col min="5378" max="5378" width="12" style="2" customWidth="1"/>
    <col min="5379" max="5379" width="16.85546875" style="2" customWidth="1"/>
    <col min="5380" max="5630" width="11.42578125" style="2"/>
    <col min="5631" max="5631" width="17.28515625" style="2" customWidth="1"/>
    <col min="5632" max="5632" width="13" style="2" bestFit="1" customWidth="1"/>
    <col min="5633" max="5633" width="3.5703125" style="2" customWidth="1"/>
    <col min="5634" max="5634" width="12" style="2" customWidth="1"/>
    <col min="5635" max="5635" width="16.85546875" style="2" customWidth="1"/>
    <col min="5636" max="5886" width="11.42578125" style="2"/>
    <col min="5887" max="5887" width="17.28515625" style="2" customWidth="1"/>
    <col min="5888" max="5888" width="13" style="2" bestFit="1" customWidth="1"/>
    <col min="5889" max="5889" width="3.5703125" style="2" customWidth="1"/>
    <col min="5890" max="5890" width="12" style="2" customWidth="1"/>
    <col min="5891" max="5891" width="16.85546875" style="2" customWidth="1"/>
    <col min="5892" max="6142" width="11.42578125" style="2"/>
    <col min="6143" max="6143" width="17.28515625" style="2" customWidth="1"/>
    <col min="6144" max="6144" width="13" style="2" bestFit="1" customWidth="1"/>
    <col min="6145" max="6145" width="3.5703125" style="2" customWidth="1"/>
    <col min="6146" max="6146" width="12" style="2" customWidth="1"/>
    <col min="6147" max="6147" width="16.85546875" style="2" customWidth="1"/>
    <col min="6148" max="6398" width="11.42578125" style="2"/>
    <col min="6399" max="6399" width="17.28515625" style="2" customWidth="1"/>
    <col min="6400" max="6400" width="13" style="2" bestFit="1" customWidth="1"/>
    <col min="6401" max="6401" width="3.5703125" style="2" customWidth="1"/>
    <col min="6402" max="6402" width="12" style="2" customWidth="1"/>
    <col min="6403" max="6403" width="16.85546875" style="2" customWidth="1"/>
    <col min="6404" max="6654" width="11.42578125" style="2"/>
    <col min="6655" max="6655" width="17.28515625" style="2" customWidth="1"/>
    <col min="6656" max="6656" width="13" style="2" bestFit="1" customWidth="1"/>
    <col min="6657" max="6657" width="3.5703125" style="2" customWidth="1"/>
    <col min="6658" max="6658" width="12" style="2" customWidth="1"/>
    <col min="6659" max="6659" width="16.85546875" style="2" customWidth="1"/>
    <col min="6660" max="6910" width="11.42578125" style="2"/>
    <col min="6911" max="6911" width="17.28515625" style="2" customWidth="1"/>
    <col min="6912" max="6912" width="13" style="2" bestFit="1" customWidth="1"/>
    <col min="6913" max="6913" width="3.5703125" style="2" customWidth="1"/>
    <col min="6914" max="6914" width="12" style="2" customWidth="1"/>
    <col min="6915" max="6915" width="16.85546875" style="2" customWidth="1"/>
    <col min="6916" max="7166" width="11.42578125" style="2"/>
    <col min="7167" max="7167" width="17.28515625" style="2" customWidth="1"/>
    <col min="7168" max="7168" width="13" style="2" bestFit="1" customWidth="1"/>
    <col min="7169" max="7169" width="3.5703125" style="2" customWidth="1"/>
    <col min="7170" max="7170" width="12" style="2" customWidth="1"/>
    <col min="7171" max="7171" width="16.85546875" style="2" customWidth="1"/>
    <col min="7172" max="7422" width="11.42578125" style="2"/>
    <col min="7423" max="7423" width="17.28515625" style="2" customWidth="1"/>
    <col min="7424" max="7424" width="13" style="2" bestFit="1" customWidth="1"/>
    <col min="7425" max="7425" width="3.5703125" style="2" customWidth="1"/>
    <col min="7426" max="7426" width="12" style="2" customWidth="1"/>
    <col min="7427" max="7427" width="16.85546875" style="2" customWidth="1"/>
    <col min="7428" max="7678" width="11.42578125" style="2"/>
    <col min="7679" max="7679" width="17.28515625" style="2" customWidth="1"/>
    <col min="7680" max="7680" width="13" style="2" bestFit="1" customWidth="1"/>
    <col min="7681" max="7681" width="3.5703125" style="2" customWidth="1"/>
    <col min="7682" max="7682" width="12" style="2" customWidth="1"/>
    <col min="7683" max="7683" width="16.85546875" style="2" customWidth="1"/>
    <col min="7684" max="7934" width="11.42578125" style="2"/>
    <col min="7935" max="7935" width="17.28515625" style="2" customWidth="1"/>
    <col min="7936" max="7936" width="13" style="2" bestFit="1" customWidth="1"/>
    <col min="7937" max="7937" width="3.5703125" style="2" customWidth="1"/>
    <col min="7938" max="7938" width="12" style="2" customWidth="1"/>
    <col min="7939" max="7939" width="16.85546875" style="2" customWidth="1"/>
    <col min="7940" max="8190" width="11.42578125" style="2"/>
    <col min="8191" max="8191" width="17.28515625" style="2" customWidth="1"/>
    <col min="8192" max="8192" width="13" style="2" bestFit="1" customWidth="1"/>
    <col min="8193" max="8193" width="3.5703125" style="2" customWidth="1"/>
    <col min="8194" max="8194" width="12" style="2" customWidth="1"/>
    <col min="8195" max="8195" width="16.85546875" style="2" customWidth="1"/>
    <col min="8196" max="8446" width="11.42578125" style="2"/>
    <col min="8447" max="8447" width="17.28515625" style="2" customWidth="1"/>
    <col min="8448" max="8448" width="13" style="2" bestFit="1" customWidth="1"/>
    <col min="8449" max="8449" width="3.5703125" style="2" customWidth="1"/>
    <col min="8450" max="8450" width="12" style="2" customWidth="1"/>
    <col min="8451" max="8451" width="16.85546875" style="2" customWidth="1"/>
    <col min="8452" max="8702" width="11.42578125" style="2"/>
    <col min="8703" max="8703" width="17.28515625" style="2" customWidth="1"/>
    <col min="8704" max="8704" width="13" style="2" bestFit="1" customWidth="1"/>
    <col min="8705" max="8705" width="3.5703125" style="2" customWidth="1"/>
    <col min="8706" max="8706" width="12" style="2" customWidth="1"/>
    <col min="8707" max="8707" width="16.85546875" style="2" customWidth="1"/>
    <col min="8708" max="8958" width="11.42578125" style="2"/>
    <col min="8959" max="8959" width="17.28515625" style="2" customWidth="1"/>
    <col min="8960" max="8960" width="13" style="2" bestFit="1" customWidth="1"/>
    <col min="8961" max="8961" width="3.5703125" style="2" customWidth="1"/>
    <col min="8962" max="8962" width="12" style="2" customWidth="1"/>
    <col min="8963" max="8963" width="16.85546875" style="2" customWidth="1"/>
    <col min="8964" max="9214" width="11.42578125" style="2"/>
    <col min="9215" max="9215" width="17.28515625" style="2" customWidth="1"/>
    <col min="9216" max="9216" width="13" style="2" bestFit="1" customWidth="1"/>
    <col min="9217" max="9217" width="3.5703125" style="2" customWidth="1"/>
    <col min="9218" max="9218" width="12" style="2" customWidth="1"/>
    <col min="9219" max="9219" width="16.85546875" style="2" customWidth="1"/>
    <col min="9220" max="9470" width="11.42578125" style="2"/>
    <col min="9471" max="9471" width="17.28515625" style="2" customWidth="1"/>
    <col min="9472" max="9472" width="13" style="2" bestFit="1" customWidth="1"/>
    <col min="9473" max="9473" width="3.5703125" style="2" customWidth="1"/>
    <col min="9474" max="9474" width="12" style="2" customWidth="1"/>
    <col min="9475" max="9475" width="16.85546875" style="2" customWidth="1"/>
    <col min="9476" max="9726" width="11.42578125" style="2"/>
    <col min="9727" max="9727" width="17.28515625" style="2" customWidth="1"/>
    <col min="9728" max="9728" width="13" style="2" bestFit="1" customWidth="1"/>
    <col min="9729" max="9729" width="3.5703125" style="2" customWidth="1"/>
    <col min="9730" max="9730" width="12" style="2" customWidth="1"/>
    <col min="9731" max="9731" width="16.85546875" style="2" customWidth="1"/>
    <col min="9732" max="9982" width="11.42578125" style="2"/>
    <col min="9983" max="9983" width="17.28515625" style="2" customWidth="1"/>
    <col min="9984" max="9984" width="13" style="2" bestFit="1" customWidth="1"/>
    <col min="9985" max="9985" width="3.5703125" style="2" customWidth="1"/>
    <col min="9986" max="9986" width="12" style="2" customWidth="1"/>
    <col min="9987" max="9987" width="16.85546875" style="2" customWidth="1"/>
    <col min="9988" max="10238" width="11.42578125" style="2"/>
    <col min="10239" max="10239" width="17.28515625" style="2" customWidth="1"/>
    <col min="10240" max="10240" width="13" style="2" bestFit="1" customWidth="1"/>
    <col min="10241" max="10241" width="3.5703125" style="2" customWidth="1"/>
    <col min="10242" max="10242" width="12" style="2" customWidth="1"/>
    <col min="10243" max="10243" width="16.85546875" style="2" customWidth="1"/>
    <col min="10244" max="10494" width="11.42578125" style="2"/>
    <col min="10495" max="10495" width="17.28515625" style="2" customWidth="1"/>
    <col min="10496" max="10496" width="13" style="2" bestFit="1" customWidth="1"/>
    <col min="10497" max="10497" width="3.5703125" style="2" customWidth="1"/>
    <col min="10498" max="10498" width="12" style="2" customWidth="1"/>
    <col min="10499" max="10499" width="16.85546875" style="2" customWidth="1"/>
    <col min="10500" max="10750" width="11.42578125" style="2"/>
    <col min="10751" max="10751" width="17.28515625" style="2" customWidth="1"/>
    <col min="10752" max="10752" width="13" style="2" bestFit="1" customWidth="1"/>
    <col min="10753" max="10753" width="3.5703125" style="2" customWidth="1"/>
    <col min="10754" max="10754" width="12" style="2" customWidth="1"/>
    <col min="10755" max="10755" width="16.85546875" style="2" customWidth="1"/>
    <col min="10756" max="11006" width="11.42578125" style="2"/>
    <col min="11007" max="11007" width="17.28515625" style="2" customWidth="1"/>
    <col min="11008" max="11008" width="13" style="2" bestFit="1" customWidth="1"/>
    <col min="11009" max="11009" width="3.5703125" style="2" customWidth="1"/>
    <col min="11010" max="11010" width="12" style="2" customWidth="1"/>
    <col min="11011" max="11011" width="16.85546875" style="2" customWidth="1"/>
    <col min="11012" max="11262" width="11.42578125" style="2"/>
    <col min="11263" max="11263" width="17.28515625" style="2" customWidth="1"/>
    <col min="11264" max="11264" width="13" style="2" bestFit="1" customWidth="1"/>
    <col min="11265" max="11265" width="3.5703125" style="2" customWidth="1"/>
    <col min="11266" max="11266" width="12" style="2" customWidth="1"/>
    <col min="11267" max="11267" width="16.85546875" style="2" customWidth="1"/>
    <col min="11268" max="11518" width="11.42578125" style="2"/>
    <col min="11519" max="11519" width="17.28515625" style="2" customWidth="1"/>
    <col min="11520" max="11520" width="13" style="2" bestFit="1" customWidth="1"/>
    <col min="11521" max="11521" width="3.5703125" style="2" customWidth="1"/>
    <col min="11522" max="11522" width="12" style="2" customWidth="1"/>
    <col min="11523" max="11523" width="16.85546875" style="2" customWidth="1"/>
    <col min="11524" max="11774" width="11.42578125" style="2"/>
    <col min="11775" max="11775" width="17.28515625" style="2" customWidth="1"/>
    <col min="11776" max="11776" width="13" style="2" bestFit="1" customWidth="1"/>
    <col min="11777" max="11777" width="3.5703125" style="2" customWidth="1"/>
    <col min="11778" max="11778" width="12" style="2" customWidth="1"/>
    <col min="11779" max="11779" width="16.85546875" style="2" customWidth="1"/>
    <col min="11780" max="12030" width="11.42578125" style="2"/>
    <col min="12031" max="12031" width="17.28515625" style="2" customWidth="1"/>
    <col min="12032" max="12032" width="13" style="2" bestFit="1" customWidth="1"/>
    <col min="12033" max="12033" width="3.5703125" style="2" customWidth="1"/>
    <col min="12034" max="12034" width="12" style="2" customWidth="1"/>
    <col min="12035" max="12035" width="16.85546875" style="2" customWidth="1"/>
    <col min="12036" max="12286" width="11.42578125" style="2"/>
    <col min="12287" max="12287" width="17.28515625" style="2" customWidth="1"/>
    <col min="12288" max="12288" width="13" style="2" bestFit="1" customWidth="1"/>
    <col min="12289" max="12289" width="3.5703125" style="2" customWidth="1"/>
    <col min="12290" max="12290" width="12" style="2" customWidth="1"/>
    <col min="12291" max="12291" width="16.85546875" style="2" customWidth="1"/>
    <col min="12292" max="12542" width="11.42578125" style="2"/>
    <col min="12543" max="12543" width="17.28515625" style="2" customWidth="1"/>
    <col min="12544" max="12544" width="13" style="2" bestFit="1" customWidth="1"/>
    <col min="12545" max="12545" width="3.5703125" style="2" customWidth="1"/>
    <col min="12546" max="12546" width="12" style="2" customWidth="1"/>
    <col min="12547" max="12547" width="16.85546875" style="2" customWidth="1"/>
    <col min="12548" max="12798" width="11.42578125" style="2"/>
    <col min="12799" max="12799" width="17.28515625" style="2" customWidth="1"/>
    <col min="12800" max="12800" width="13" style="2" bestFit="1" customWidth="1"/>
    <col min="12801" max="12801" width="3.5703125" style="2" customWidth="1"/>
    <col min="12802" max="12802" width="12" style="2" customWidth="1"/>
    <col min="12803" max="12803" width="16.85546875" style="2" customWidth="1"/>
    <col min="12804" max="13054" width="11.42578125" style="2"/>
    <col min="13055" max="13055" width="17.28515625" style="2" customWidth="1"/>
    <col min="13056" max="13056" width="13" style="2" bestFit="1" customWidth="1"/>
    <col min="13057" max="13057" width="3.5703125" style="2" customWidth="1"/>
    <col min="13058" max="13058" width="12" style="2" customWidth="1"/>
    <col min="13059" max="13059" width="16.85546875" style="2" customWidth="1"/>
    <col min="13060" max="13310" width="11.42578125" style="2"/>
    <col min="13311" max="13311" width="17.28515625" style="2" customWidth="1"/>
    <col min="13312" max="13312" width="13" style="2" bestFit="1" customWidth="1"/>
    <col min="13313" max="13313" width="3.5703125" style="2" customWidth="1"/>
    <col min="13314" max="13314" width="12" style="2" customWidth="1"/>
    <col min="13315" max="13315" width="16.85546875" style="2" customWidth="1"/>
    <col min="13316" max="13566" width="11.42578125" style="2"/>
    <col min="13567" max="13567" width="17.28515625" style="2" customWidth="1"/>
    <col min="13568" max="13568" width="13" style="2" bestFit="1" customWidth="1"/>
    <col min="13569" max="13569" width="3.5703125" style="2" customWidth="1"/>
    <col min="13570" max="13570" width="12" style="2" customWidth="1"/>
    <col min="13571" max="13571" width="16.85546875" style="2" customWidth="1"/>
    <col min="13572" max="13822" width="11.42578125" style="2"/>
    <col min="13823" max="13823" width="17.28515625" style="2" customWidth="1"/>
    <col min="13824" max="13824" width="13" style="2" bestFit="1" customWidth="1"/>
    <col min="13825" max="13825" width="3.5703125" style="2" customWidth="1"/>
    <col min="13826" max="13826" width="12" style="2" customWidth="1"/>
    <col min="13827" max="13827" width="16.85546875" style="2" customWidth="1"/>
    <col min="13828" max="14078" width="11.42578125" style="2"/>
    <col min="14079" max="14079" width="17.28515625" style="2" customWidth="1"/>
    <col min="14080" max="14080" width="13" style="2" bestFit="1" customWidth="1"/>
    <col min="14081" max="14081" width="3.5703125" style="2" customWidth="1"/>
    <col min="14082" max="14082" width="12" style="2" customWidth="1"/>
    <col min="14083" max="14083" width="16.85546875" style="2" customWidth="1"/>
    <col min="14084" max="14334" width="11.42578125" style="2"/>
    <col min="14335" max="14335" width="17.28515625" style="2" customWidth="1"/>
    <col min="14336" max="14336" width="13" style="2" bestFit="1" customWidth="1"/>
    <col min="14337" max="14337" width="3.5703125" style="2" customWidth="1"/>
    <col min="14338" max="14338" width="12" style="2" customWidth="1"/>
    <col min="14339" max="14339" width="16.85546875" style="2" customWidth="1"/>
    <col min="14340" max="14590" width="11.42578125" style="2"/>
    <col min="14591" max="14591" width="17.28515625" style="2" customWidth="1"/>
    <col min="14592" max="14592" width="13" style="2" bestFit="1" customWidth="1"/>
    <col min="14593" max="14593" width="3.5703125" style="2" customWidth="1"/>
    <col min="14594" max="14594" width="12" style="2" customWidth="1"/>
    <col min="14595" max="14595" width="16.85546875" style="2" customWidth="1"/>
    <col min="14596" max="14846" width="11.42578125" style="2"/>
    <col min="14847" max="14847" width="17.28515625" style="2" customWidth="1"/>
    <col min="14848" max="14848" width="13" style="2" bestFit="1" customWidth="1"/>
    <col min="14849" max="14849" width="3.5703125" style="2" customWidth="1"/>
    <col min="14850" max="14850" width="12" style="2" customWidth="1"/>
    <col min="14851" max="14851" width="16.85546875" style="2" customWidth="1"/>
    <col min="14852" max="15102" width="11.42578125" style="2"/>
    <col min="15103" max="15103" width="17.28515625" style="2" customWidth="1"/>
    <col min="15104" max="15104" width="13" style="2" bestFit="1" customWidth="1"/>
    <col min="15105" max="15105" width="3.5703125" style="2" customWidth="1"/>
    <col min="15106" max="15106" width="12" style="2" customWidth="1"/>
    <col min="15107" max="15107" width="16.85546875" style="2" customWidth="1"/>
    <col min="15108" max="15358" width="11.42578125" style="2"/>
    <col min="15359" max="15359" width="17.28515625" style="2" customWidth="1"/>
    <col min="15360" max="15360" width="13" style="2" bestFit="1" customWidth="1"/>
    <col min="15361" max="15361" width="3.5703125" style="2" customWidth="1"/>
    <col min="15362" max="15362" width="12" style="2" customWidth="1"/>
    <col min="15363" max="15363" width="16.85546875" style="2" customWidth="1"/>
    <col min="15364" max="15614" width="11.42578125" style="2"/>
    <col min="15615" max="15615" width="17.28515625" style="2" customWidth="1"/>
    <col min="15616" max="15616" width="13" style="2" bestFit="1" customWidth="1"/>
    <col min="15617" max="15617" width="3.5703125" style="2" customWidth="1"/>
    <col min="15618" max="15618" width="12" style="2" customWidth="1"/>
    <col min="15619" max="15619" width="16.85546875" style="2" customWidth="1"/>
    <col min="15620" max="15870" width="11.42578125" style="2"/>
    <col min="15871" max="15871" width="17.28515625" style="2" customWidth="1"/>
    <col min="15872" max="15872" width="13" style="2" bestFit="1" customWidth="1"/>
    <col min="15873" max="15873" width="3.5703125" style="2" customWidth="1"/>
    <col min="15874" max="15874" width="12" style="2" customWidth="1"/>
    <col min="15875" max="15875" width="16.85546875" style="2" customWidth="1"/>
    <col min="15876" max="16126" width="11.42578125" style="2"/>
    <col min="16127" max="16127" width="17.28515625" style="2" customWidth="1"/>
    <col min="16128" max="16128" width="13" style="2" bestFit="1" customWidth="1"/>
    <col min="16129" max="16129" width="3.5703125" style="2" customWidth="1"/>
    <col min="16130" max="16130" width="12" style="2" customWidth="1"/>
    <col min="16131" max="16131" width="16.85546875" style="2" customWidth="1"/>
    <col min="16132" max="16384" width="11.42578125" style="2"/>
  </cols>
  <sheetData>
    <row r="1" spans="1:3" x14ac:dyDescent="0.2">
      <c r="A1" s="1" t="s">
        <v>74</v>
      </c>
    </row>
    <row r="2" spans="1:3" s="51" customFormat="1" ht="25.5" x14ac:dyDescent="0.25">
      <c r="A2" s="5" t="s">
        <v>75</v>
      </c>
      <c r="B2" s="5" t="s">
        <v>76</v>
      </c>
      <c r="C2" s="5" t="s">
        <v>8</v>
      </c>
    </row>
    <row r="3" spans="1:3" ht="15" x14ac:dyDescent="0.25">
      <c r="A3" s="60" t="s">
        <v>149</v>
      </c>
      <c r="B3" s="52">
        <v>95</v>
      </c>
      <c r="C3" s="8"/>
    </row>
    <row r="4" spans="1:3" ht="15" x14ac:dyDescent="0.25">
      <c r="A4" s="60" t="s">
        <v>150</v>
      </c>
      <c r="B4" s="52">
        <v>150</v>
      </c>
      <c r="C4" s="8"/>
    </row>
    <row r="5" spans="1:3" ht="15" x14ac:dyDescent="0.25">
      <c r="A5" s="60" t="s">
        <v>151</v>
      </c>
      <c r="B5" s="52">
        <v>177</v>
      </c>
      <c r="C5" s="8"/>
    </row>
    <row r="6" spans="1:3" ht="15" x14ac:dyDescent="0.25">
      <c r="A6" s="60" t="s">
        <v>152</v>
      </c>
      <c r="B6" s="52">
        <v>140</v>
      </c>
      <c r="C6" s="8"/>
    </row>
    <row r="7" spans="1:3" ht="15" x14ac:dyDescent="0.25">
      <c r="A7" s="60" t="s">
        <v>153</v>
      </c>
      <c r="B7" s="52">
        <v>156</v>
      </c>
      <c r="C7" s="8"/>
    </row>
    <row r="8" spans="1:3" ht="15" x14ac:dyDescent="0.25">
      <c r="A8" s="60" t="s">
        <v>154</v>
      </c>
      <c r="B8" s="52">
        <v>104</v>
      </c>
      <c r="C8" s="8"/>
    </row>
    <row r="9" spans="1:3" ht="15" x14ac:dyDescent="0.25">
      <c r="A9" s="60" t="s">
        <v>155</v>
      </c>
      <c r="B9" s="52">
        <v>191</v>
      </c>
      <c r="C9" s="8"/>
    </row>
    <row r="10" spans="1:3" ht="15" x14ac:dyDescent="0.25">
      <c r="A10" s="60" t="s">
        <v>156</v>
      </c>
      <c r="B10" s="52">
        <v>105</v>
      </c>
      <c r="C10" s="8"/>
    </row>
    <row r="11" spans="1:3" ht="15" x14ac:dyDescent="0.25">
      <c r="A11" s="60" t="s">
        <v>157</v>
      </c>
      <c r="B11" s="52">
        <v>101</v>
      </c>
      <c r="C11" s="8"/>
    </row>
    <row r="12" spans="1:3" ht="15" x14ac:dyDescent="0.25">
      <c r="A12" s="60" t="s">
        <v>158</v>
      </c>
      <c r="B12" s="52">
        <v>178</v>
      </c>
      <c r="C12" s="8"/>
    </row>
    <row r="13" spans="1:3" ht="15" x14ac:dyDescent="0.25">
      <c r="A13" s="60" t="s">
        <v>160</v>
      </c>
      <c r="B13" s="52">
        <v>193</v>
      </c>
      <c r="C13" s="8"/>
    </row>
    <row r="14" spans="1:3" ht="15" x14ac:dyDescent="0.25">
      <c r="A14" s="60" t="s">
        <v>159</v>
      </c>
      <c r="B14" s="52">
        <v>176</v>
      </c>
      <c r="C14" s="8"/>
    </row>
  </sheetData>
  <sortState xmlns:xlrd2="http://schemas.microsoft.com/office/spreadsheetml/2017/richdata2" ref="A3:A11">
    <sortCondition ref="A3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0"/>
  <sheetViews>
    <sheetView workbookViewId="0">
      <selection activeCell="E15" sqref="E15"/>
    </sheetView>
  </sheetViews>
  <sheetFormatPr baseColWidth="10" defaultRowHeight="15" x14ac:dyDescent="0.25"/>
  <cols>
    <col min="1" max="1" width="15.7109375" customWidth="1"/>
  </cols>
  <sheetData>
    <row r="1" spans="1:3" x14ac:dyDescent="0.25">
      <c r="A1" s="10" t="s">
        <v>77</v>
      </c>
    </row>
    <row r="3" spans="1:3" x14ac:dyDescent="0.25">
      <c r="A3" s="61" t="s">
        <v>14</v>
      </c>
      <c r="B3" s="61"/>
      <c r="C3" s="34"/>
    </row>
    <row r="5" spans="1:3" ht="30" x14ac:dyDescent="0.25">
      <c r="A5" s="18" t="s">
        <v>78</v>
      </c>
      <c r="B5" s="18" t="s">
        <v>79</v>
      </c>
      <c r="C5" s="18" t="s">
        <v>80</v>
      </c>
    </row>
    <row r="6" spans="1:3" x14ac:dyDescent="0.25">
      <c r="A6" s="9" t="s">
        <v>82</v>
      </c>
      <c r="B6" s="53">
        <v>0.6</v>
      </c>
      <c r="C6" s="33">
        <v>4.9449999999999994</v>
      </c>
    </row>
    <row r="7" spans="1:3" x14ac:dyDescent="0.25">
      <c r="A7" s="9" t="s">
        <v>83</v>
      </c>
      <c r="B7" s="53">
        <v>0.75</v>
      </c>
      <c r="C7" s="33">
        <v>3.0819999999999999</v>
      </c>
    </row>
    <row r="8" spans="1:3" x14ac:dyDescent="0.25">
      <c r="A8" s="9" t="s">
        <v>84</v>
      </c>
      <c r="B8" s="53">
        <v>0.2</v>
      </c>
      <c r="C8" s="33">
        <v>9.5449999999999999</v>
      </c>
    </row>
    <row r="9" spans="1:3" x14ac:dyDescent="0.25">
      <c r="A9" s="9" t="s">
        <v>85</v>
      </c>
      <c r="B9" s="53">
        <v>0.01</v>
      </c>
      <c r="C9" s="33">
        <v>5.52</v>
      </c>
    </row>
    <row r="10" spans="1:3" x14ac:dyDescent="0.25">
      <c r="A10" s="9" t="s">
        <v>86</v>
      </c>
      <c r="B10" s="53">
        <v>5.0000000000000001E-3</v>
      </c>
      <c r="C10" s="33">
        <v>6.4399999999999995</v>
      </c>
    </row>
    <row r="11" spans="1:3" x14ac:dyDescent="0.25">
      <c r="A11" s="9" t="s">
        <v>87</v>
      </c>
      <c r="B11" s="53">
        <v>5.0000000000000001E-3</v>
      </c>
      <c r="C11" s="33">
        <v>32.659999999999997</v>
      </c>
    </row>
    <row r="12" spans="1:3" x14ac:dyDescent="0.25">
      <c r="A12" s="9" t="s">
        <v>81</v>
      </c>
      <c r="B12" s="53">
        <v>0.2</v>
      </c>
      <c r="C12" s="33">
        <v>21.159999999999997</v>
      </c>
    </row>
    <row r="13" spans="1:3" x14ac:dyDescent="0.25">
      <c r="A13" s="9"/>
      <c r="B13" s="53"/>
      <c r="C13" s="33"/>
    </row>
    <row r="14" spans="1:3" x14ac:dyDescent="0.25">
      <c r="A14" s="9"/>
      <c r="B14" s="53"/>
      <c r="C14" s="33"/>
    </row>
    <row r="15" spans="1:3" x14ac:dyDescent="0.25">
      <c r="A15" s="9"/>
      <c r="B15" s="53"/>
      <c r="C15" s="33"/>
    </row>
    <row r="16" spans="1:3" x14ac:dyDescent="0.25">
      <c r="A16" s="9"/>
      <c r="B16" s="53"/>
      <c r="C16" s="33"/>
    </row>
    <row r="17" spans="1:3" x14ac:dyDescent="0.25">
      <c r="A17" s="9"/>
      <c r="B17" s="53"/>
      <c r="C17" s="33"/>
    </row>
    <row r="18" spans="1:3" x14ac:dyDescent="0.25">
      <c r="A18" s="9"/>
      <c r="B18" s="54"/>
      <c r="C18" s="33"/>
    </row>
    <row r="19" spans="1:3" x14ac:dyDescent="0.25">
      <c r="A19" s="9"/>
      <c r="B19" s="54"/>
      <c r="C19" s="33"/>
    </row>
    <row r="20" spans="1:3" x14ac:dyDescent="0.25">
      <c r="A20" s="9"/>
      <c r="B20" s="54"/>
      <c r="C20" s="33"/>
    </row>
  </sheetData>
  <sortState xmlns:xlrd2="http://schemas.microsoft.com/office/spreadsheetml/2017/richdata2" ref="A6:A17">
    <sortCondition ref="A6"/>
  </sortState>
  <mergeCells count="1">
    <mergeCell ref="A3:B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workbookViewId="0">
      <selection activeCell="B21" sqref="B21"/>
    </sheetView>
  </sheetViews>
  <sheetFormatPr baseColWidth="10" defaultRowHeight="15" x14ac:dyDescent="0.25"/>
  <cols>
    <col min="1" max="1" width="11.42578125" customWidth="1"/>
    <col min="2" max="2" width="14.42578125" customWidth="1"/>
    <col min="3" max="3" width="15" customWidth="1"/>
    <col min="4" max="4" width="19.7109375" customWidth="1"/>
    <col min="5" max="5" width="18.42578125" customWidth="1"/>
    <col min="6" max="6" width="15.5703125" customWidth="1"/>
  </cols>
  <sheetData>
    <row r="1" spans="1:7" x14ac:dyDescent="0.25">
      <c r="A1" s="10" t="s">
        <v>9</v>
      </c>
    </row>
    <row r="3" spans="1:7" ht="51.75" customHeight="1" x14ac:dyDescent="0.25">
      <c r="A3" s="18" t="s">
        <v>11</v>
      </c>
      <c r="B3" s="18" t="s">
        <v>88</v>
      </c>
      <c r="C3" s="18" t="s">
        <v>10</v>
      </c>
      <c r="D3" s="18" t="s">
        <v>89</v>
      </c>
      <c r="E3" s="18" t="s">
        <v>12</v>
      </c>
      <c r="F3" s="18" t="s">
        <v>90</v>
      </c>
      <c r="G3" s="10"/>
    </row>
    <row r="4" spans="1:7" x14ac:dyDescent="0.25">
      <c r="A4" s="19">
        <v>9.24</v>
      </c>
      <c r="B4" s="28"/>
      <c r="C4" s="28"/>
      <c r="D4" s="28"/>
      <c r="E4" s="28"/>
      <c r="F4" s="28"/>
      <c r="G4" s="32"/>
    </row>
    <row r="5" spans="1:7" x14ac:dyDescent="0.25">
      <c r="A5" s="19">
        <v>9.68</v>
      </c>
      <c r="B5" s="28"/>
      <c r="C5" s="28"/>
      <c r="D5" s="28"/>
      <c r="E5" s="28"/>
      <c r="F5" s="28"/>
      <c r="G5" s="32"/>
    </row>
    <row r="6" spans="1:7" x14ac:dyDescent="0.25">
      <c r="A6" s="19">
        <v>13.18</v>
      </c>
      <c r="B6" s="28"/>
      <c r="C6" s="28"/>
      <c r="D6" s="28"/>
      <c r="E6" s="28"/>
      <c r="F6" s="28"/>
      <c r="G6" s="32"/>
    </row>
    <row r="7" spans="1:7" x14ac:dyDescent="0.25">
      <c r="A7" s="19">
        <v>13.08</v>
      </c>
      <c r="B7" s="28"/>
      <c r="C7" s="28"/>
      <c r="D7" s="28"/>
      <c r="E7" s="28"/>
      <c r="F7" s="28"/>
      <c r="G7" s="32"/>
    </row>
    <row r="8" spans="1:7" x14ac:dyDescent="0.25">
      <c r="A8" s="19">
        <v>17.61</v>
      </c>
      <c r="B8" s="28"/>
      <c r="C8" s="28"/>
      <c r="D8" s="28"/>
      <c r="E8" s="28"/>
      <c r="F8" s="28"/>
      <c r="G8" s="32"/>
    </row>
    <row r="9" spans="1:7" x14ac:dyDescent="0.25">
      <c r="A9" s="19">
        <v>32.6</v>
      </c>
      <c r="B9" s="28"/>
      <c r="C9" s="28"/>
      <c r="D9" s="28"/>
      <c r="E9" s="28"/>
      <c r="F9" s="28"/>
      <c r="G9" s="32"/>
    </row>
    <row r="10" spans="1:7" x14ac:dyDescent="0.25">
      <c r="A10" s="19">
        <v>12.48</v>
      </c>
      <c r="B10" s="28"/>
      <c r="C10" s="28"/>
      <c r="D10" s="28"/>
      <c r="E10" s="28"/>
      <c r="F10" s="28"/>
      <c r="G10" s="32"/>
    </row>
    <row r="11" spans="1:7" x14ac:dyDescent="0.25">
      <c r="A11" s="19">
        <v>10.24</v>
      </c>
      <c r="B11" s="28"/>
      <c r="C11" s="28"/>
      <c r="D11" s="28"/>
      <c r="E11" s="28"/>
      <c r="F11" s="28"/>
      <c r="G11" s="32"/>
    </row>
    <row r="12" spans="1:7" x14ac:dyDescent="0.25">
      <c r="A12" s="19">
        <v>15.42</v>
      </c>
      <c r="B12" s="28"/>
      <c r="C12" s="28"/>
      <c r="D12" s="28"/>
      <c r="E12" s="28"/>
      <c r="F12" s="28"/>
      <c r="G12" s="32"/>
    </row>
    <row r="13" spans="1:7" x14ac:dyDescent="0.25">
      <c r="A13" s="19">
        <v>27.68</v>
      </c>
      <c r="B13" s="28"/>
      <c r="C13" s="28"/>
      <c r="D13" s="28"/>
      <c r="E13" s="28"/>
      <c r="F13" s="28"/>
      <c r="G13" s="32"/>
    </row>
    <row r="14" spans="1:7" x14ac:dyDescent="0.25">
      <c r="A14" s="19">
        <v>27.67</v>
      </c>
      <c r="B14" s="28"/>
      <c r="C14" s="28"/>
      <c r="D14" s="28"/>
      <c r="E14" s="28"/>
      <c r="F14" s="28"/>
      <c r="G14" s="32"/>
    </row>
    <row r="15" spans="1:7" x14ac:dyDescent="0.25">
      <c r="A15" s="19">
        <v>13.38</v>
      </c>
      <c r="B15" s="28"/>
      <c r="C15" s="28"/>
      <c r="D15" s="28"/>
      <c r="E15" s="28"/>
      <c r="F15" s="28"/>
      <c r="G15" s="32"/>
    </row>
    <row r="16" spans="1:7" x14ac:dyDescent="0.25">
      <c r="A16" s="19">
        <v>12.46</v>
      </c>
      <c r="B16" s="28"/>
      <c r="C16" s="28"/>
      <c r="D16" s="28"/>
      <c r="E16" s="28"/>
      <c r="F16" s="28"/>
      <c r="G16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0"/>
  <sheetViews>
    <sheetView workbookViewId="0">
      <selection activeCell="A12" sqref="A12"/>
    </sheetView>
  </sheetViews>
  <sheetFormatPr baseColWidth="10" defaultRowHeight="12.75" x14ac:dyDescent="0.2"/>
  <cols>
    <col min="1" max="1" width="15" style="2" bestFit="1" customWidth="1"/>
    <col min="2" max="2" width="16.28515625" style="2" customWidth="1"/>
    <col min="3" max="3" width="2.42578125" style="2" customWidth="1"/>
    <col min="4" max="4" width="40.140625" style="2" bestFit="1" customWidth="1"/>
    <col min="5" max="255" width="11.42578125" style="2"/>
    <col min="256" max="256" width="15" style="2" bestFit="1" customWidth="1"/>
    <col min="257" max="257" width="14" style="2" bestFit="1" customWidth="1"/>
    <col min="258" max="511" width="11.42578125" style="2"/>
    <col min="512" max="512" width="15" style="2" bestFit="1" customWidth="1"/>
    <col min="513" max="513" width="14" style="2" bestFit="1" customWidth="1"/>
    <col min="514" max="767" width="11.42578125" style="2"/>
    <col min="768" max="768" width="15" style="2" bestFit="1" customWidth="1"/>
    <col min="769" max="769" width="14" style="2" bestFit="1" customWidth="1"/>
    <col min="770" max="1023" width="11.42578125" style="2"/>
    <col min="1024" max="1024" width="15" style="2" bestFit="1" customWidth="1"/>
    <col min="1025" max="1025" width="14" style="2" bestFit="1" customWidth="1"/>
    <col min="1026" max="1279" width="11.42578125" style="2"/>
    <col min="1280" max="1280" width="15" style="2" bestFit="1" customWidth="1"/>
    <col min="1281" max="1281" width="14" style="2" bestFit="1" customWidth="1"/>
    <col min="1282" max="1535" width="11.42578125" style="2"/>
    <col min="1536" max="1536" width="15" style="2" bestFit="1" customWidth="1"/>
    <col min="1537" max="1537" width="14" style="2" bestFit="1" customWidth="1"/>
    <col min="1538" max="1791" width="11.42578125" style="2"/>
    <col min="1792" max="1792" width="15" style="2" bestFit="1" customWidth="1"/>
    <col min="1793" max="1793" width="14" style="2" bestFit="1" customWidth="1"/>
    <col min="1794" max="2047" width="11.42578125" style="2"/>
    <col min="2048" max="2048" width="15" style="2" bestFit="1" customWidth="1"/>
    <col min="2049" max="2049" width="14" style="2" bestFit="1" customWidth="1"/>
    <col min="2050" max="2303" width="11.42578125" style="2"/>
    <col min="2304" max="2304" width="15" style="2" bestFit="1" customWidth="1"/>
    <col min="2305" max="2305" width="14" style="2" bestFit="1" customWidth="1"/>
    <col min="2306" max="2559" width="11.42578125" style="2"/>
    <col min="2560" max="2560" width="15" style="2" bestFit="1" customWidth="1"/>
    <col min="2561" max="2561" width="14" style="2" bestFit="1" customWidth="1"/>
    <col min="2562" max="2815" width="11.42578125" style="2"/>
    <col min="2816" max="2816" width="15" style="2" bestFit="1" customWidth="1"/>
    <col min="2817" max="2817" width="14" style="2" bestFit="1" customWidth="1"/>
    <col min="2818" max="3071" width="11.42578125" style="2"/>
    <col min="3072" max="3072" width="15" style="2" bestFit="1" customWidth="1"/>
    <col min="3073" max="3073" width="14" style="2" bestFit="1" customWidth="1"/>
    <col min="3074" max="3327" width="11.42578125" style="2"/>
    <col min="3328" max="3328" width="15" style="2" bestFit="1" customWidth="1"/>
    <col min="3329" max="3329" width="14" style="2" bestFit="1" customWidth="1"/>
    <col min="3330" max="3583" width="11.42578125" style="2"/>
    <col min="3584" max="3584" width="15" style="2" bestFit="1" customWidth="1"/>
    <col min="3585" max="3585" width="14" style="2" bestFit="1" customWidth="1"/>
    <col min="3586" max="3839" width="11.42578125" style="2"/>
    <col min="3840" max="3840" width="15" style="2" bestFit="1" customWidth="1"/>
    <col min="3841" max="3841" width="14" style="2" bestFit="1" customWidth="1"/>
    <col min="3842" max="4095" width="11.42578125" style="2"/>
    <col min="4096" max="4096" width="15" style="2" bestFit="1" customWidth="1"/>
    <col min="4097" max="4097" width="14" style="2" bestFit="1" customWidth="1"/>
    <col min="4098" max="4351" width="11.42578125" style="2"/>
    <col min="4352" max="4352" width="15" style="2" bestFit="1" customWidth="1"/>
    <col min="4353" max="4353" width="14" style="2" bestFit="1" customWidth="1"/>
    <col min="4354" max="4607" width="11.42578125" style="2"/>
    <col min="4608" max="4608" width="15" style="2" bestFit="1" customWidth="1"/>
    <col min="4609" max="4609" width="14" style="2" bestFit="1" customWidth="1"/>
    <col min="4610" max="4863" width="11.42578125" style="2"/>
    <col min="4864" max="4864" width="15" style="2" bestFit="1" customWidth="1"/>
    <col min="4865" max="4865" width="14" style="2" bestFit="1" customWidth="1"/>
    <col min="4866" max="5119" width="11.42578125" style="2"/>
    <col min="5120" max="5120" width="15" style="2" bestFit="1" customWidth="1"/>
    <col min="5121" max="5121" width="14" style="2" bestFit="1" customWidth="1"/>
    <col min="5122" max="5375" width="11.42578125" style="2"/>
    <col min="5376" max="5376" width="15" style="2" bestFit="1" customWidth="1"/>
    <col min="5377" max="5377" width="14" style="2" bestFit="1" customWidth="1"/>
    <col min="5378" max="5631" width="11.42578125" style="2"/>
    <col min="5632" max="5632" width="15" style="2" bestFit="1" customWidth="1"/>
    <col min="5633" max="5633" width="14" style="2" bestFit="1" customWidth="1"/>
    <col min="5634" max="5887" width="11.42578125" style="2"/>
    <col min="5888" max="5888" width="15" style="2" bestFit="1" customWidth="1"/>
    <col min="5889" max="5889" width="14" style="2" bestFit="1" customWidth="1"/>
    <col min="5890" max="6143" width="11.42578125" style="2"/>
    <col min="6144" max="6144" width="15" style="2" bestFit="1" customWidth="1"/>
    <col min="6145" max="6145" width="14" style="2" bestFit="1" customWidth="1"/>
    <col min="6146" max="6399" width="11.42578125" style="2"/>
    <col min="6400" max="6400" width="15" style="2" bestFit="1" customWidth="1"/>
    <col min="6401" max="6401" width="14" style="2" bestFit="1" customWidth="1"/>
    <col min="6402" max="6655" width="11.42578125" style="2"/>
    <col min="6656" max="6656" width="15" style="2" bestFit="1" customWidth="1"/>
    <col min="6657" max="6657" width="14" style="2" bestFit="1" customWidth="1"/>
    <col min="6658" max="6911" width="11.42578125" style="2"/>
    <col min="6912" max="6912" width="15" style="2" bestFit="1" customWidth="1"/>
    <col min="6913" max="6913" width="14" style="2" bestFit="1" customWidth="1"/>
    <col min="6914" max="7167" width="11.42578125" style="2"/>
    <col min="7168" max="7168" width="15" style="2" bestFit="1" customWidth="1"/>
    <col min="7169" max="7169" width="14" style="2" bestFit="1" customWidth="1"/>
    <col min="7170" max="7423" width="11.42578125" style="2"/>
    <col min="7424" max="7424" width="15" style="2" bestFit="1" customWidth="1"/>
    <col min="7425" max="7425" width="14" style="2" bestFit="1" customWidth="1"/>
    <col min="7426" max="7679" width="11.42578125" style="2"/>
    <col min="7680" max="7680" width="15" style="2" bestFit="1" customWidth="1"/>
    <col min="7681" max="7681" width="14" style="2" bestFit="1" customWidth="1"/>
    <col min="7682" max="7935" width="11.42578125" style="2"/>
    <col min="7936" max="7936" width="15" style="2" bestFit="1" customWidth="1"/>
    <col min="7937" max="7937" width="14" style="2" bestFit="1" customWidth="1"/>
    <col min="7938" max="8191" width="11.42578125" style="2"/>
    <col min="8192" max="8192" width="15" style="2" bestFit="1" customWidth="1"/>
    <col min="8193" max="8193" width="14" style="2" bestFit="1" customWidth="1"/>
    <col min="8194" max="8447" width="11.42578125" style="2"/>
    <col min="8448" max="8448" width="15" style="2" bestFit="1" customWidth="1"/>
    <col min="8449" max="8449" width="14" style="2" bestFit="1" customWidth="1"/>
    <col min="8450" max="8703" width="11.42578125" style="2"/>
    <col min="8704" max="8704" width="15" style="2" bestFit="1" customWidth="1"/>
    <col min="8705" max="8705" width="14" style="2" bestFit="1" customWidth="1"/>
    <col min="8706" max="8959" width="11.42578125" style="2"/>
    <col min="8960" max="8960" width="15" style="2" bestFit="1" customWidth="1"/>
    <col min="8961" max="8961" width="14" style="2" bestFit="1" customWidth="1"/>
    <col min="8962" max="9215" width="11.42578125" style="2"/>
    <col min="9216" max="9216" width="15" style="2" bestFit="1" customWidth="1"/>
    <col min="9217" max="9217" width="14" style="2" bestFit="1" customWidth="1"/>
    <col min="9218" max="9471" width="11.42578125" style="2"/>
    <col min="9472" max="9472" width="15" style="2" bestFit="1" customWidth="1"/>
    <col min="9473" max="9473" width="14" style="2" bestFit="1" customWidth="1"/>
    <col min="9474" max="9727" width="11.42578125" style="2"/>
    <col min="9728" max="9728" width="15" style="2" bestFit="1" customWidth="1"/>
    <col min="9729" max="9729" width="14" style="2" bestFit="1" customWidth="1"/>
    <col min="9730" max="9983" width="11.42578125" style="2"/>
    <col min="9984" max="9984" width="15" style="2" bestFit="1" customWidth="1"/>
    <col min="9985" max="9985" width="14" style="2" bestFit="1" customWidth="1"/>
    <col min="9986" max="10239" width="11.42578125" style="2"/>
    <col min="10240" max="10240" width="15" style="2" bestFit="1" customWidth="1"/>
    <col min="10241" max="10241" width="14" style="2" bestFit="1" customWidth="1"/>
    <col min="10242" max="10495" width="11.42578125" style="2"/>
    <col min="10496" max="10496" width="15" style="2" bestFit="1" customWidth="1"/>
    <col min="10497" max="10497" width="14" style="2" bestFit="1" customWidth="1"/>
    <col min="10498" max="10751" width="11.42578125" style="2"/>
    <col min="10752" max="10752" width="15" style="2" bestFit="1" customWidth="1"/>
    <col min="10753" max="10753" width="14" style="2" bestFit="1" customWidth="1"/>
    <col min="10754" max="11007" width="11.42578125" style="2"/>
    <col min="11008" max="11008" width="15" style="2" bestFit="1" customWidth="1"/>
    <col min="11009" max="11009" width="14" style="2" bestFit="1" customWidth="1"/>
    <col min="11010" max="11263" width="11.42578125" style="2"/>
    <col min="11264" max="11264" width="15" style="2" bestFit="1" customWidth="1"/>
    <col min="11265" max="11265" width="14" style="2" bestFit="1" customWidth="1"/>
    <col min="11266" max="11519" width="11.42578125" style="2"/>
    <col min="11520" max="11520" width="15" style="2" bestFit="1" customWidth="1"/>
    <col min="11521" max="11521" width="14" style="2" bestFit="1" customWidth="1"/>
    <col min="11522" max="11775" width="11.42578125" style="2"/>
    <col min="11776" max="11776" width="15" style="2" bestFit="1" customWidth="1"/>
    <col min="11777" max="11777" width="14" style="2" bestFit="1" customWidth="1"/>
    <col min="11778" max="12031" width="11.42578125" style="2"/>
    <col min="12032" max="12032" width="15" style="2" bestFit="1" customWidth="1"/>
    <col min="12033" max="12033" width="14" style="2" bestFit="1" customWidth="1"/>
    <col min="12034" max="12287" width="11.42578125" style="2"/>
    <col min="12288" max="12288" width="15" style="2" bestFit="1" customWidth="1"/>
    <col min="12289" max="12289" width="14" style="2" bestFit="1" customWidth="1"/>
    <col min="12290" max="12543" width="11.42578125" style="2"/>
    <col min="12544" max="12544" width="15" style="2" bestFit="1" customWidth="1"/>
    <col min="12545" max="12545" width="14" style="2" bestFit="1" customWidth="1"/>
    <col min="12546" max="12799" width="11.42578125" style="2"/>
    <col min="12800" max="12800" width="15" style="2" bestFit="1" customWidth="1"/>
    <col min="12801" max="12801" width="14" style="2" bestFit="1" customWidth="1"/>
    <col min="12802" max="13055" width="11.42578125" style="2"/>
    <col min="13056" max="13056" width="15" style="2" bestFit="1" customWidth="1"/>
    <col min="13057" max="13057" width="14" style="2" bestFit="1" customWidth="1"/>
    <col min="13058" max="13311" width="11.42578125" style="2"/>
    <col min="13312" max="13312" width="15" style="2" bestFit="1" customWidth="1"/>
    <col min="13313" max="13313" width="14" style="2" bestFit="1" customWidth="1"/>
    <col min="13314" max="13567" width="11.42578125" style="2"/>
    <col min="13568" max="13568" width="15" style="2" bestFit="1" customWidth="1"/>
    <col min="13569" max="13569" width="14" style="2" bestFit="1" customWidth="1"/>
    <col min="13570" max="13823" width="11.42578125" style="2"/>
    <col min="13824" max="13824" width="15" style="2" bestFit="1" customWidth="1"/>
    <col min="13825" max="13825" width="14" style="2" bestFit="1" customWidth="1"/>
    <col min="13826" max="14079" width="11.42578125" style="2"/>
    <col min="14080" max="14080" width="15" style="2" bestFit="1" customWidth="1"/>
    <col min="14081" max="14081" width="14" style="2" bestFit="1" customWidth="1"/>
    <col min="14082" max="14335" width="11.42578125" style="2"/>
    <col min="14336" max="14336" width="15" style="2" bestFit="1" customWidth="1"/>
    <col min="14337" max="14337" width="14" style="2" bestFit="1" customWidth="1"/>
    <col min="14338" max="14591" width="11.42578125" style="2"/>
    <col min="14592" max="14592" width="15" style="2" bestFit="1" customWidth="1"/>
    <col min="14593" max="14593" width="14" style="2" bestFit="1" customWidth="1"/>
    <col min="14594" max="14847" width="11.42578125" style="2"/>
    <col min="14848" max="14848" width="15" style="2" bestFit="1" customWidth="1"/>
    <col min="14849" max="14849" width="14" style="2" bestFit="1" customWidth="1"/>
    <col min="14850" max="15103" width="11.42578125" style="2"/>
    <col min="15104" max="15104" width="15" style="2" bestFit="1" customWidth="1"/>
    <col min="15105" max="15105" width="14" style="2" bestFit="1" customWidth="1"/>
    <col min="15106" max="15359" width="11.42578125" style="2"/>
    <col min="15360" max="15360" width="15" style="2" bestFit="1" customWidth="1"/>
    <col min="15361" max="15361" width="14" style="2" bestFit="1" customWidth="1"/>
    <col min="15362" max="15615" width="11.42578125" style="2"/>
    <col min="15616" max="15616" width="15" style="2" bestFit="1" customWidth="1"/>
    <col min="15617" max="15617" width="14" style="2" bestFit="1" customWidth="1"/>
    <col min="15618" max="15871" width="11.42578125" style="2"/>
    <col min="15872" max="15872" width="15" style="2" bestFit="1" customWidth="1"/>
    <col min="15873" max="15873" width="14" style="2" bestFit="1" customWidth="1"/>
    <col min="15874" max="16127" width="11.42578125" style="2"/>
    <col min="16128" max="16128" width="15" style="2" bestFit="1" customWidth="1"/>
    <col min="16129" max="16129" width="14" style="2" bestFit="1" customWidth="1"/>
    <col min="16130" max="16384" width="11.42578125" style="2"/>
  </cols>
  <sheetData>
    <row r="1" spans="1:5" x14ac:dyDescent="0.2">
      <c r="A1" s="1" t="s">
        <v>91</v>
      </c>
    </row>
    <row r="2" spans="1:5" x14ac:dyDescent="0.2">
      <c r="A2" s="1"/>
    </row>
    <row r="3" spans="1:5" ht="25.5" x14ac:dyDescent="0.2">
      <c r="A3" s="5" t="s">
        <v>92</v>
      </c>
      <c r="B3" s="5" t="s">
        <v>93</v>
      </c>
      <c r="D3" s="44" t="s">
        <v>94</v>
      </c>
      <c r="E3" s="45"/>
    </row>
    <row r="4" spans="1:5" ht="15" x14ac:dyDescent="0.25">
      <c r="A4" s="9">
        <v>106</v>
      </c>
      <c r="B4" s="6">
        <v>46024</v>
      </c>
      <c r="D4" s="7" t="s">
        <v>95</v>
      </c>
      <c r="E4" s="8"/>
    </row>
    <row r="5" spans="1:5" ht="15" x14ac:dyDescent="0.25">
      <c r="A5" s="9">
        <v>100</v>
      </c>
      <c r="B5" s="6">
        <v>46038</v>
      </c>
    </row>
    <row r="6" spans="1:5" ht="15" x14ac:dyDescent="0.25">
      <c r="A6" s="9">
        <v>106</v>
      </c>
      <c r="B6" s="6">
        <v>46047</v>
      </c>
    </row>
    <row r="7" spans="1:5" ht="15" x14ac:dyDescent="0.25">
      <c r="A7" s="9">
        <v>105</v>
      </c>
      <c r="B7" s="6">
        <v>46056</v>
      </c>
      <c r="D7"/>
      <c r="E7"/>
    </row>
    <row r="8" spans="1:5" ht="15" x14ac:dyDescent="0.25">
      <c r="A8" s="9">
        <v>110</v>
      </c>
      <c r="B8" s="6">
        <v>46071</v>
      </c>
    </row>
    <row r="9" spans="1:5" ht="15" x14ac:dyDescent="0.25">
      <c r="A9" s="9">
        <v>106</v>
      </c>
      <c r="B9" s="6">
        <v>46091</v>
      </c>
    </row>
    <row r="10" spans="1:5" ht="15" x14ac:dyDescent="0.25">
      <c r="A10" s="9">
        <v>105</v>
      </c>
      <c r="B10" s="6">
        <v>46104</v>
      </c>
    </row>
    <row r="11" spans="1:5" ht="15" x14ac:dyDescent="0.25">
      <c r="A11" s="9">
        <v>105</v>
      </c>
      <c r="B11" s="6">
        <v>46128</v>
      </c>
    </row>
    <row r="12" spans="1:5" ht="15" x14ac:dyDescent="0.25">
      <c r="A12" s="9">
        <v>110</v>
      </c>
      <c r="B12" s="6">
        <v>46142</v>
      </c>
    </row>
    <row r="13" spans="1:5" ht="15" x14ac:dyDescent="0.25">
      <c r="A13" s="9">
        <v>100</v>
      </c>
      <c r="B13" s="6">
        <v>46163</v>
      </c>
    </row>
    <row r="14" spans="1:5" ht="15" x14ac:dyDescent="0.25">
      <c r="A14" s="9">
        <v>100</v>
      </c>
      <c r="B14" s="6">
        <v>46169</v>
      </c>
    </row>
    <row r="15" spans="1:5" ht="15" x14ac:dyDescent="0.25">
      <c r="A15" s="9">
        <v>105</v>
      </c>
      <c r="B15" s="6">
        <v>46183</v>
      </c>
    </row>
    <row r="16" spans="1:5" ht="15" x14ac:dyDescent="0.25">
      <c r="A16" s="9">
        <v>106</v>
      </c>
      <c r="B16" s="6">
        <v>46204</v>
      </c>
    </row>
    <row r="17" spans="1:2" ht="15" x14ac:dyDescent="0.25">
      <c r="A17" s="9">
        <v>100</v>
      </c>
      <c r="B17" s="6">
        <v>46227</v>
      </c>
    </row>
    <row r="18" spans="1:2" ht="15" x14ac:dyDescent="0.25">
      <c r="A18" s="9">
        <v>110</v>
      </c>
      <c r="B18" s="6">
        <v>46250</v>
      </c>
    </row>
    <row r="19" spans="1:2" ht="15" x14ac:dyDescent="0.25">
      <c r="A19" s="9">
        <v>106</v>
      </c>
      <c r="B19" s="6">
        <v>46259</v>
      </c>
    </row>
    <row r="20" spans="1:2" ht="15" x14ac:dyDescent="0.25">
      <c r="A20" s="9">
        <v>103</v>
      </c>
      <c r="B20" s="6">
        <v>46278</v>
      </c>
    </row>
    <row r="21" spans="1:2" x14ac:dyDescent="0.2">
      <c r="A21" s="4"/>
      <c r="B21" s="4"/>
    </row>
    <row r="22" spans="1:2" x14ac:dyDescent="0.2">
      <c r="A22" s="4"/>
      <c r="B22" s="4"/>
    </row>
    <row r="23" spans="1:2" x14ac:dyDescent="0.2">
      <c r="A23" s="4"/>
      <c r="B23" s="4"/>
    </row>
    <row r="24" spans="1:2" x14ac:dyDescent="0.2">
      <c r="A24" s="4"/>
      <c r="B24" s="4"/>
    </row>
    <row r="25" spans="1:2" x14ac:dyDescent="0.2">
      <c r="A25" s="4"/>
      <c r="B25" s="4"/>
    </row>
    <row r="26" spans="1:2" x14ac:dyDescent="0.2">
      <c r="A26" s="4"/>
      <c r="B26" s="4"/>
    </row>
    <row r="27" spans="1:2" x14ac:dyDescent="0.2">
      <c r="A27" s="4"/>
      <c r="B27" s="4"/>
    </row>
    <row r="28" spans="1:2" x14ac:dyDescent="0.2">
      <c r="A28" s="4"/>
      <c r="B28" s="4"/>
    </row>
    <row r="29" spans="1:2" x14ac:dyDescent="0.2">
      <c r="A29" s="4"/>
      <c r="B29" s="4"/>
    </row>
    <row r="30" spans="1:2" x14ac:dyDescent="0.2">
      <c r="A30" s="4"/>
      <c r="B30" s="4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8"/>
  <sheetViews>
    <sheetView workbookViewId="0">
      <selection activeCell="F32" sqref="F32"/>
    </sheetView>
  </sheetViews>
  <sheetFormatPr baseColWidth="10" defaultRowHeight="15" x14ac:dyDescent="0.25"/>
  <cols>
    <col min="1" max="1" width="12.5703125" customWidth="1"/>
    <col min="2" max="2" width="16.28515625" customWidth="1"/>
    <col min="3" max="3" width="9.140625" customWidth="1"/>
  </cols>
  <sheetData>
    <row r="1" spans="1:3" x14ac:dyDescent="0.25">
      <c r="A1" s="10" t="s">
        <v>98</v>
      </c>
    </row>
    <row r="3" spans="1:3" x14ac:dyDescent="0.25">
      <c r="A3" s="9" t="s">
        <v>15</v>
      </c>
      <c r="B3" s="9">
        <v>4</v>
      </c>
      <c r="C3" s="9" t="s">
        <v>96</v>
      </c>
    </row>
    <row r="4" spans="1:3" x14ac:dyDescent="0.25">
      <c r="A4" s="9" t="s">
        <v>97</v>
      </c>
      <c r="B4" s="57">
        <v>-2</v>
      </c>
      <c r="C4" s="55" t="s">
        <v>99</v>
      </c>
    </row>
    <row r="7" spans="1:3" s="37" customFormat="1" ht="30" x14ac:dyDescent="0.25">
      <c r="A7" s="18" t="s">
        <v>105</v>
      </c>
      <c r="B7" s="18" t="s">
        <v>100</v>
      </c>
      <c r="C7" s="18" t="s">
        <v>97</v>
      </c>
    </row>
    <row r="8" spans="1:3" x14ac:dyDescent="0.25">
      <c r="A8" s="60" t="s">
        <v>161</v>
      </c>
      <c r="B8" s="38">
        <v>1</v>
      </c>
      <c r="C8" s="56"/>
    </row>
    <row r="9" spans="1:3" x14ac:dyDescent="0.25">
      <c r="A9" s="60" t="s">
        <v>162</v>
      </c>
      <c r="B9" s="38">
        <v>6</v>
      </c>
      <c r="C9" s="56"/>
    </row>
    <row r="10" spans="1:3" x14ac:dyDescent="0.25">
      <c r="A10" s="60" t="s">
        <v>163</v>
      </c>
      <c r="B10" s="38">
        <v>0</v>
      </c>
      <c r="C10" s="56"/>
    </row>
    <row r="11" spans="1:3" x14ac:dyDescent="0.25">
      <c r="A11" s="60" t="s">
        <v>164</v>
      </c>
      <c r="B11" s="38">
        <v>2</v>
      </c>
      <c r="C11" s="56"/>
    </row>
    <row r="12" spans="1:3" x14ac:dyDescent="0.25">
      <c r="A12" s="60" t="s">
        <v>165</v>
      </c>
      <c r="B12" s="38">
        <v>2</v>
      </c>
      <c r="C12" s="56"/>
    </row>
    <row r="13" spans="1:3" x14ac:dyDescent="0.25">
      <c r="A13" s="60" t="s">
        <v>166</v>
      </c>
      <c r="B13" s="38">
        <v>3</v>
      </c>
      <c r="C13" s="56"/>
    </row>
    <row r="14" spans="1:3" x14ac:dyDescent="0.25">
      <c r="A14" s="60" t="s">
        <v>167</v>
      </c>
      <c r="B14" s="38">
        <v>5</v>
      </c>
      <c r="C14" s="56"/>
    </row>
    <row r="15" spans="1:3" x14ac:dyDescent="0.25">
      <c r="A15" s="60" t="s">
        <v>168</v>
      </c>
      <c r="B15" s="38">
        <v>0</v>
      </c>
      <c r="C15" s="56"/>
    </row>
    <row r="16" spans="1:3" x14ac:dyDescent="0.25">
      <c r="A16" s="60" t="s">
        <v>119</v>
      </c>
      <c r="B16" s="38">
        <v>4</v>
      </c>
      <c r="C16" s="56"/>
    </row>
    <row r="17" spans="1:3" x14ac:dyDescent="0.25">
      <c r="A17" s="60" t="s">
        <v>169</v>
      </c>
      <c r="B17" s="38">
        <v>3</v>
      </c>
      <c r="C17" s="56"/>
    </row>
    <row r="18" spans="1:3" x14ac:dyDescent="0.25">
      <c r="A18" s="60" t="s">
        <v>170</v>
      </c>
      <c r="B18" s="38">
        <v>2</v>
      </c>
      <c r="C18" s="56"/>
    </row>
  </sheetData>
  <sortState xmlns:xlrd2="http://schemas.microsoft.com/office/spreadsheetml/2017/richdata2" ref="A8:C16">
    <sortCondition ref="A11"/>
  </sortState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workbookViewId="0">
      <selection activeCell="E15" sqref="E15"/>
    </sheetView>
  </sheetViews>
  <sheetFormatPr baseColWidth="10" defaultRowHeight="15" x14ac:dyDescent="0.25"/>
  <cols>
    <col min="1" max="1" width="13.85546875" customWidth="1"/>
    <col min="2" max="2" width="14.42578125" customWidth="1"/>
  </cols>
  <sheetData>
    <row r="1" spans="1:9" x14ac:dyDescent="0.25">
      <c r="A1" s="10" t="s">
        <v>16</v>
      </c>
      <c r="B1" s="10"/>
    </row>
    <row r="2" spans="1:9" x14ac:dyDescent="0.25">
      <c r="A2" s="10"/>
      <c r="B2" s="10"/>
    </row>
    <row r="3" spans="1:9" x14ac:dyDescent="0.25">
      <c r="A3" s="61" t="s">
        <v>107</v>
      </c>
      <c r="B3" s="61"/>
      <c r="C3" s="9" t="s">
        <v>171</v>
      </c>
    </row>
    <row r="5" spans="1:9" s="37" customFormat="1" x14ac:dyDescent="0.25">
      <c r="A5" s="18" t="s">
        <v>106</v>
      </c>
      <c r="B5" s="18" t="s">
        <v>13</v>
      </c>
      <c r="C5" s="18" t="s">
        <v>18</v>
      </c>
    </row>
    <row r="6" spans="1:9" x14ac:dyDescent="0.25">
      <c r="A6" s="6">
        <v>46175</v>
      </c>
      <c r="B6" s="60" t="s">
        <v>173</v>
      </c>
      <c r="C6" s="19">
        <v>132</v>
      </c>
    </row>
    <row r="7" spans="1:9" x14ac:dyDescent="0.25">
      <c r="A7" s="6">
        <v>46176</v>
      </c>
      <c r="B7" s="60" t="s">
        <v>167</v>
      </c>
      <c r="C7" s="19">
        <v>119.31</v>
      </c>
      <c r="I7" s="30"/>
    </row>
    <row r="8" spans="1:9" x14ac:dyDescent="0.25">
      <c r="A8" s="6">
        <v>46177</v>
      </c>
      <c r="B8" s="60" t="s">
        <v>172</v>
      </c>
      <c r="C8" s="19">
        <v>139.88999999999999</v>
      </c>
      <c r="I8" s="30"/>
    </row>
    <row r="9" spans="1:9" x14ac:dyDescent="0.25">
      <c r="A9" s="6">
        <v>46178</v>
      </c>
      <c r="B9" s="60" t="s">
        <v>167</v>
      </c>
      <c r="C9" s="19">
        <v>132.52000000000001</v>
      </c>
    </row>
    <row r="10" spans="1:9" x14ac:dyDescent="0.25">
      <c r="A10" s="6">
        <v>46181</v>
      </c>
      <c r="B10" s="60" t="s">
        <v>167</v>
      </c>
      <c r="C10" s="19">
        <v>137.21</v>
      </c>
    </row>
    <row r="11" spans="1:9" x14ac:dyDescent="0.25">
      <c r="A11" s="6">
        <v>46182</v>
      </c>
      <c r="B11" s="60" t="s">
        <v>173</v>
      </c>
      <c r="C11" s="19">
        <v>145</v>
      </c>
    </row>
    <row r="12" spans="1:9" x14ac:dyDescent="0.25">
      <c r="A12" s="6">
        <v>46183</v>
      </c>
      <c r="B12" s="60" t="s">
        <v>167</v>
      </c>
      <c r="C12" s="19">
        <v>131.66</v>
      </c>
    </row>
    <row r="13" spans="1:9" x14ac:dyDescent="0.25">
      <c r="A13" s="6">
        <v>46184</v>
      </c>
      <c r="B13" s="60" t="s">
        <v>172</v>
      </c>
      <c r="C13" s="19">
        <v>137.69999999999999</v>
      </c>
    </row>
    <row r="14" spans="1:9" x14ac:dyDescent="0.25">
      <c r="A14" s="6">
        <v>46185</v>
      </c>
      <c r="B14" s="60" t="s">
        <v>167</v>
      </c>
      <c r="C14" s="19">
        <v>114.9</v>
      </c>
    </row>
    <row r="15" spans="1:9" x14ac:dyDescent="0.25">
      <c r="A15" s="6">
        <v>46188</v>
      </c>
      <c r="B15" s="60" t="s">
        <v>167</v>
      </c>
      <c r="C15" s="19">
        <v>111.96</v>
      </c>
    </row>
    <row r="16" spans="1:9" x14ac:dyDescent="0.25">
      <c r="A16" s="6">
        <v>46189</v>
      </c>
      <c r="B16" s="60" t="s">
        <v>172</v>
      </c>
      <c r="C16" s="19">
        <v>138.19</v>
      </c>
    </row>
    <row r="17" spans="1:3" x14ac:dyDescent="0.25">
      <c r="A17" s="6">
        <v>46190</v>
      </c>
      <c r="B17" s="60" t="s">
        <v>167</v>
      </c>
      <c r="C17" s="19">
        <v>122.55</v>
      </c>
    </row>
    <row r="18" spans="1:3" x14ac:dyDescent="0.25">
      <c r="A18" s="6">
        <v>46191</v>
      </c>
      <c r="B18" s="60" t="s">
        <v>167</v>
      </c>
      <c r="C18" s="19">
        <v>145.13999999999999</v>
      </c>
    </row>
    <row r="19" spans="1:3" x14ac:dyDescent="0.25">
      <c r="A19" s="6">
        <v>46192</v>
      </c>
      <c r="B19" s="60" t="s">
        <v>173</v>
      </c>
      <c r="C19" s="19">
        <v>118.76</v>
      </c>
    </row>
    <row r="20" spans="1:3" x14ac:dyDescent="0.25">
      <c r="A20" s="6">
        <v>46195</v>
      </c>
      <c r="B20" s="60" t="s">
        <v>167</v>
      </c>
      <c r="C20" s="19">
        <v>130.85</v>
      </c>
    </row>
    <row r="21" spans="1:3" x14ac:dyDescent="0.25">
      <c r="A21" s="6">
        <v>46196</v>
      </c>
      <c r="B21" s="60" t="s">
        <v>173</v>
      </c>
      <c r="C21" s="19">
        <v>131.52000000000001</v>
      </c>
    </row>
    <row r="22" spans="1:3" x14ac:dyDescent="0.25">
      <c r="A22" s="6">
        <v>46197</v>
      </c>
      <c r="B22" s="60" t="s">
        <v>167</v>
      </c>
      <c r="C22" s="19">
        <v>133.38999999999999</v>
      </c>
    </row>
    <row r="24" spans="1:3" x14ac:dyDescent="0.25">
      <c r="A24" s="62" t="s">
        <v>17</v>
      </c>
      <c r="B24" s="63"/>
      <c r="C24" s="35"/>
    </row>
  </sheetData>
  <sortState xmlns:xlrd2="http://schemas.microsoft.com/office/spreadsheetml/2017/richdata2" ref="B6:B22">
    <sortCondition ref="B6"/>
  </sortState>
  <mergeCells count="2">
    <mergeCell ref="A24:B24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0"/>
  <sheetViews>
    <sheetView workbookViewId="0">
      <selection activeCell="D21" sqref="D21"/>
    </sheetView>
  </sheetViews>
  <sheetFormatPr baseColWidth="10" defaultRowHeight="12.75" x14ac:dyDescent="0.2"/>
  <cols>
    <col min="1" max="1" width="11.42578125" style="2"/>
    <col min="2" max="2" width="16.85546875" style="2" customWidth="1"/>
    <col min="3" max="3" width="2.42578125" style="2" customWidth="1"/>
    <col min="4" max="4" width="31.85546875" style="2" bestFit="1" customWidth="1"/>
    <col min="5" max="16384" width="11.42578125" style="2"/>
  </cols>
  <sheetData>
    <row r="1" spans="1:5" x14ac:dyDescent="0.2">
      <c r="A1" s="1" t="s">
        <v>177</v>
      </c>
    </row>
    <row r="3" spans="1:5" s="36" customFormat="1" ht="25.5" x14ac:dyDescent="0.25">
      <c r="A3" s="5" t="s">
        <v>101</v>
      </c>
      <c r="B3" s="5" t="s">
        <v>178</v>
      </c>
    </row>
    <row r="4" spans="1:5" x14ac:dyDescent="0.2">
      <c r="A4" s="4">
        <v>1</v>
      </c>
      <c r="B4" s="39">
        <v>2</v>
      </c>
      <c r="D4" s="41" t="s">
        <v>179</v>
      </c>
      <c r="E4" s="40"/>
    </row>
    <row r="5" spans="1:5" x14ac:dyDescent="0.2">
      <c r="A5" s="4">
        <f t="shared" ref="A5:A50" si="0">A4+1</f>
        <v>2</v>
      </c>
      <c r="B5" s="39">
        <v>1</v>
      </c>
    </row>
    <row r="6" spans="1:5" x14ac:dyDescent="0.2">
      <c r="A6" s="4">
        <f t="shared" si="0"/>
        <v>3</v>
      </c>
      <c r="B6" s="39">
        <v>5</v>
      </c>
      <c r="D6" s="41" t="s">
        <v>102</v>
      </c>
      <c r="E6" s="40"/>
    </row>
    <row r="7" spans="1:5" x14ac:dyDescent="0.2">
      <c r="A7" s="4">
        <f t="shared" si="0"/>
        <v>4</v>
      </c>
      <c r="B7" s="39">
        <v>6</v>
      </c>
    </row>
    <row r="8" spans="1:5" x14ac:dyDescent="0.2">
      <c r="A8" s="4">
        <f t="shared" si="0"/>
        <v>5</v>
      </c>
      <c r="B8" s="39">
        <v>6</v>
      </c>
    </row>
    <row r="9" spans="1:5" x14ac:dyDescent="0.2">
      <c r="A9" s="4">
        <f t="shared" si="0"/>
        <v>6</v>
      </c>
      <c r="B9" s="39">
        <v>2</v>
      </c>
    </row>
    <row r="10" spans="1:5" x14ac:dyDescent="0.2">
      <c r="A10" s="4">
        <f t="shared" si="0"/>
        <v>7</v>
      </c>
      <c r="B10" s="39">
        <v>1</v>
      </c>
    </row>
    <row r="11" spans="1:5" x14ac:dyDescent="0.2">
      <c r="A11" s="4">
        <f t="shared" si="0"/>
        <v>8</v>
      </c>
      <c r="B11" s="39">
        <v>4</v>
      </c>
    </row>
    <row r="12" spans="1:5" x14ac:dyDescent="0.2">
      <c r="A12" s="4">
        <f t="shared" si="0"/>
        <v>9</v>
      </c>
      <c r="B12" s="39">
        <v>4</v>
      </c>
    </row>
    <row r="13" spans="1:5" x14ac:dyDescent="0.2">
      <c r="A13" s="4">
        <f t="shared" si="0"/>
        <v>10</v>
      </c>
      <c r="B13" s="39">
        <v>4</v>
      </c>
    </row>
    <row r="14" spans="1:5" x14ac:dyDescent="0.2">
      <c r="A14" s="4">
        <f t="shared" si="0"/>
        <v>11</v>
      </c>
      <c r="B14" s="39">
        <v>2</v>
      </c>
    </row>
    <row r="15" spans="1:5" x14ac:dyDescent="0.2">
      <c r="A15" s="4">
        <f t="shared" si="0"/>
        <v>12</v>
      </c>
      <c r="B15" s="39">
        <v>1</v>
      </c>
    </row>
    <row r="16" spans="1:5" x14ac:dyDescent="0.2">
      <c r="A16" s="4">
        <f t="shared" si="0"/>
        <v>13</v>
      </c>
      <c r="B16" s="39">
        <v>6</v>
      </c>
    </row>
    <row r="17" spans="1:2" x14ac:dyDescent="0.2">
      <c r="A17" s="4">
        <f t="shared" si="0"/>
        <v>14</v>
      </c>
      <c r="B17" s="39">
        <v>3</v>
      </c>
    </row>
    <row r="18" spans="1:2" x14ac:dyDescent="0.2">
      <c r="A18" s="4">
        <f t="shared" si="0"/>
        <v>15</v>
      </c>
      <c r="B18" s="39">
        <v>4</v>
      </c>
    </row>
    <row r="19" spans="1:2" x14ac:dyDescent="0.2">
      <c r="A19" s="4">
        <f t="shared" si="0"/>
        <v>16</v>
      </c>
      <c r="B19" s="39">
        <v>3</v>
      </c>
    </row>
    <row r="20" spans="1:2" x14ac:dyDescent="0.2">
      <c r="A20" s="4">
        <f t="shared" si="0"/>
        <v>17</v>
      </c>
      <c r="B20" s="39">
        <v>3</v>
      </c>
    </row>
    <row r="21" spans="1:2" x14ac:dyDescent="0.2">
      <c r="A21" s="4">
        <f t="shared" si="0"/>
        <v>18</v>
      </c>
      <c r="B21" s="39">
        <v>1</v>
      </c>
    </row>
    <row r="22" spans="1:2" x14ac:dyDescent="0.2">
      <c r="A22" s="4">
        <f t="shared" si="0"/>
        <v>19</v>
      </c>
      <c r="B22" s="39">
        <v>2</v>
      </c>
    </row>
    <row r="23" spans="1:2" x14ac:dyDescent="0.2">
      <c r="A23" s="4">
        <f t="shared" si="0"/>
        <v>20</v>
      </c>
      <c r="B23" s="39">
        <v>2</v>
      </c>
    </row>
    <row r="24" spans="1:2" x14ac:dyDescent="0.2">
      <c r="A24" s="4">
        <f t="shared" si="0"/>
        <v>21</v>
      </c>
      <c r="B24" s="39">
        <v>5</v>
      </c>
    </row>
    <row r="25" spans="1:2" x14ac:dyDescent="0.2">
      <c r="A25" s="4">
        <f t="shared" si="0"/>
        <v>22</v>
      </c>
      <c r="B25" s="39">
        <v>1</v>
      </c>
    </row>
    <row r="26" spans="1:2" x14ac:dyDescent="0.2">
      <c r="A26" s="4">
        <f t="shared" si="0"/>
        <v>23</v>
      </c>
      <c r="B26" s="39">
        <v>1</v>
      </c>
    </row>
    <row r="27" spans="1:2" x14ac:dyDescent="0.2">
      <c r="A27" s="4">
        <f t="shared" si="0"/>
        <v>24</v>
      </c>
      <c r="B27" s="39">
        <v>4</v>
      </c>
    </row>
    <row r="28" spans="1:2" x14ac:dyDescent="0.2">
      <c r="A28" s="4">
        <f t="shared" si="0"/>
        <v>25</v>
      </c>
      <c r="B28" s="39">
        <v>3</v>
      </c>
    </row>
    <row r="29" spans="1:2" x14ac:dyDescent="0.2">
      <c r="A29" s="4">
        <f t="shared" si="0"/>
        <v>26</v>
      </c>
      <c r="B29" s="39">
        <v>1</v>
      </c>
    </row>
    <row r="30" spans="1:2" x14ac:dyDescent="0.2">
      <c r="A30" s="4">
        <f t="shared" si="0"/>
        <v>27</v>
      </c>
      <c r="B30" s="39">
        <v>2</v>
      </c>
    </row>
    <row r="31" spans="1:2" x14ac:dyDescent="0.2">
      <c r="A31" s="4">
        <f t="shared" si="0"/>
        <v>28</v>
      </c>
      <c r="B31" s="39">
        <v>2</v>
      </c>
    </row>
    <row r="32" spans="1:2" x14ac:dyDescent="0.2">
      <c r="A32" s="4">
        <f t="shared" si="0"/>
        <v>29</v>
      </c>
      <c r="B32" s="39">
        <v>2</v>
      </c>
    </row>
    <row r="33" spans="1:2" x14ac:dyDescent="0.2">
      <c r="A33" s="4">
        <f t="shared" si="0"/>
        <v>30</v>
      </c>
      <c r="B33" s="39">
        <v>2</v>
      </c>
    </row>
    <row r="34" spans="1:2" x14ac:dyDescent="0.2">
      <c r="A34" s="4">
        <f t="shared" si="0"/>
        <v>31</v>
      </c>
      <c r="B34" s="39">
        <v>4</v>
      </c>
    </row>
    <row r="35" spans="1:2" x14ac:dyDescent="0.2">
      <c r="A35" s="4">
        <f t="shared" si="0"/>
        <v>32</v>
      </c>
      <c r="B35" s="39">
        <v>3</v>
      </c>
    </row>
    <row r="36" spans="1:2" x14ac:dyDescent="0.2">
      <c r="A36" s="4">
        <f t="shared" si="0"/>
        <v>33</v>
      </c>
      <c r="B36" s="39">
        <v>2</v>
      </c>
    </row>
    <row r="37" spans="1:2" x14ac:dyDescent="0.2">
      <c r="A37" s="4">
        <f t="shared" si="0"/>
        <v>34</v>
      </c>
      <c r="B37" s="39">
        <v>6</v>
      </c>
    </row>
    <row r="38" spans="1:2" x14ac:dyDescent="0.2">
      <c r="A38" s="4">
        <f t="shared" si="0"/>
        <v>35</v>
      </c>
      <c r="B38" s="39">
        <v>1</v>
      </c>
    </row>
    <row r="39" spans="1:2" x14ac:dyDescent="0.2">
      <c r="A39" s="4">
        <f t="shared" si="0"/>
        <v>36</v>
      </c>
      <c r="B39" s="39">
        <v>6</v>
      </c>
    </row>
    <row r="40" spans="1:2" x14ac:dyDescent="0.2">
      <c r="A40" s="4">
        <f t="shared" si="0"/>
        <v>37</v>
      </c>
      <c r="B40" s="39">
        <v>2</v>
      </c>
    </row>
    <row r="41" spans="1:2" x14ac:dyDescent="0.2">
      <c r="A41" s="4">
        <f t="shared" si="0"/>
        <v>38</v>
      </c>
      <c r="B41" s="39">
        <v>5</v>
      </c>
    </row>
    <row r="42" spans="1:2" x14ac:dyDescent="0.2">
      <c r="A42" s="4">
        <f t="shared" si="0"/>
        <v>39</v>
      </c>
      <c r="B42" s="39">
        <v>4</v>
      </c>
    </row>
    <row r="43" spans="1:2" x14ac:dyDescent="0.2">
      <c r="A43" s="4">
        <f t="shared" si="0"/>
        <v>40</v>
      </c>
      <c r="B43" s="39">
        <v>6</v>
      </c>
    </row>
    <row r="44" spans="1:2" x14ac:dyDescent="0.2">
      <c r="A44" s="4">
        <f t="shared" si="0"/>
        <v>41</v>
      </c>
      <c r="B44" s="39">
        <v>4</v>
      </c>
    </row>
    <row r="45" spans="1:2" x14ac:dyDescent="0.2">
      <c r="A45" s="4">
        <f t="shared" si="0"/>
        <v>42</v>
      </c>
      <c r="B45" s="39">
        <v>4</v>
      </c>
    </row>
    <row r="46" spans="1:2" x14ac:dyDescent="0.2">
      <c r="A46" s="4">
        <f t="shared" si="0"/>
        <v>43</v>
      </c>
      <c r="B46" s="39">
        <v>1</v>
      </c>
    </row>
    <row r="47" spans="1:2" x14ac:dyDescent="0.2">
      <c r="A47" s="4">
        <f t="shared" si="0"/>
        <v>44</v>
      </c>
      <c r="B47" s="39">
        <v>4</v>
      </c>
    </row>
    <row r="48" spans="1:2" x14ac:dyDescent="0.2">
      <c r="A48" s="4">
        <f t="shared" si="0"/>
        <v>45</v>
      </c>
      <c r="B48" s="39">
        <v>6</v>
      </c>
    </row>
    <row r="49" spans="1:2" x14ac:dyDescent="0.2">
      <c r="A49" s="4">
        <f t="shared" si="0"/>
        <v>46</v>
      </c>
      <c r="B49" s="39">
        <v>2</v>
      </c>
    </row>
    <row r="50" spans="1:2" x14ac:dyDescent="0.2">
      <c r="A50" s="4">
        <f t="shared" si="0"/>
        <v>47</v>
      </c>
      <c r="B50" s="39">
        <v>1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1"/>
  <sheetViews>
    <sheetView workbookViewId="0">
      <selection activeCell="F9" sqref="F9"/>
    </sheetView>
  </sheetViews>
  <sheetFormatPr baseColWidth="10" defaultRowHeight="15" x14ac:dyDescent="0.25"/>
  <cols>
    <col min="2" max="3" width="12.85546875" customWidth="1"/>
    <col min="5" max="5" width="11.85546875" bestFit="1" customWidth="1"/>
    <col min="6" max="6" width="14.5703125" customWidth="1"/>
    <col min="7" max="7" width="9.140625" bestFit="1" customWidth="1"/>
    <col min="8" max="8" width="11.85546875" bestFit="1" customWidth="1"/>
    <col min="9" max="9" width="13.42578125" customWidth="1"/>
  </cols>
  <sheetData>
    <row r="1" spans="1:5" x14ac:dyDescent="0.25">
      <c r="A1" s="10" t="s">
        <v>115</v>
      </c>
    </row>
    <row r="3" spans="1:5" s="26" customFormat="1" x14ac:dyDescent="0.25">
      <c r="A3"/>
      <c r="B3" s="64" t="s">
        <v>22</v>
      </c>
      <c r="C3" s="64"/>
      <c r="D3"/>
      <c r="E3"/>
    </row>
    <row r="4" spans="1:5" x14ac:dyDescent="0.25">
      <c r="B4" s="59" t="s">
        <v>113</v>
      </c>
      <c r="C4" s="59" t="s">
        <v>114</v>
      </c>
    </row>
    <row r="5" spans="1:5" x14ac:dyDescent="0.25">
      <c r="A5" s="9" t="s">
        <v>112</v>
      </c>
      <c r="B5" s="46"/>
      <c r="C5" s="46"/>
    </row>
    <row r="6" spans="1:5" x14ac:dyDescent="0.25">
      <c r="A6" s="9" t="s">
        <v>111</v>
      </c>
      <c r="B6" s="46"/>
      <c r="C6" s="46"/>
    </row>
    <row r="8" spans="1:5" x14ac:dyDescent="0.25">
      <c r="B8" s="64" t="s">
        <v>23</v>
      </c>
      <c r="C8" s="64"/>
    </row>
    <row r="9" spans="1:5" x14ac:dyDescent="0.25">
      <c r="B9" s="59" t="s">
        <v>113</v>
      </c>
      <c r="C9" s="59" t="s">
        <v>114</v>
      </c>
    </row>
    <row r="10" spans="1:5" x14ac:dyDescent="0.25">
      <c r="A10" s="9" t="s">
        <v>112</v>
      </c>
      <c r="B10" s="46"/>
      <c r="C10" s="46"/>
    </row>
    <row r="11" spans="1:5" x14ac:dyDescent="0.25">
      <c r="A11" s="9" t="s">
        <v>111</v>
      </c>
      <c r="B11" s="46"/>
      <c r="C11" s="46"/>
    </row>
    <row r="14" spans="1:5" ht="30" x14ac:dyDescent="0.25">
      <c r="A14" s="18" t="s">
        <v>21</v>
      </c>
      <c r="B14" s="18" t="s">
        <v>108</v>
      </c>
      <c r="C14" s="18" t="s">
        <v>109</v>
      </c>
      <c r="D14" s="18" t="s">
        <v>110</v>
      </c>
      <c r="E14" s="18" t="s">
        <v>3</v>
      </c>
    </row>
    <row r="15" spans="1:5" x14ac:dyDescent="0.25">
      <c r="A15" s="6">
        <v>46175</v>
      </c>
      <c r="B15" s="9" t="s">
        <v>180</v>
      </c>
      <c r="C15" s="9" t="s">
        <v>112</v>
      </c>
      <c r="D15" s="9" t="s">
        <v>113</v>
      </c>
      <c r="E15" s="58">
        <v>10347</v>
      </c>
    </row>
    <row r="16" spans="1:5" x14ac:dyDescent="0.25">
      <c r="A16" s="6">
        <v>46175</v>
      </c>
      <c r="B16" s="9" t="s">
        <v>181</v>
      </c>
      <c r="C16" s="9" t="s">
        <v>112</v>
      </c>
      <c r="D16" s="9" t="s">
        <v>113</v>
      </c>
      <c r="E16" s="58">
        <v>5317</v>
      </c>
    </row>
    <row r="17" spans="1:5" x14ac:dyDescent="0.25">
      <c r="A17" s="6">
        <v>46175</v>
      </c>
      <c r="B17" s="9" t="s">
        <v>182</v>
      </c>
      <c r="C17" s="9" t="s">
        <v>112</v>
      </c>
      <c r="D17" s="9" t="s">
        <v>113</v>
      </c>
      <c r="E17" s="58">
        <v>11778</v>
      </c>
    </row>
    <row r="18" spans="1:5" x14ac:dyDescent="0.25">
      <c r="A18" s="6">
        <v>46175</v>
      </c>
      <c r="B18" s="9" t="s">
        <v>183</v>
      </c>
      <c r="C18" s="9" t="s">
        <v>111</v>
      </c>
      <c r="D18" s="9" t="s">
        <v>113</v>
      </c>
      <c r="E18" s="58">
        <v>1282</v>
      </c>
    </row>
    <row r="19" spans="1:5" x14ac:dyDescent="0.25">
      <c r="A19" s="6">
        <v>46175</v>
      </c>
      <c r="B19" s="9" t="s">
        <v>184</v>
      </c>
      <c r="C19" s="9" t="s">
        <v>111</v>
      </c>
      <c r="D19" s="9" t="s">
        <v>113</v>
      </c>
      <c r="E19" s="58">
        <v>7187</v>
      </c>
    </row>
    <row r="20" spans="1:5" x14ac:dyDescent="0.25">
      <c r="A20" s="6">
        <v>46175</v>
      </c>
      <c r="B20" s="9" t="s">
        <v>185</v>
      </c>
      <c r="C20" s="9" t="s">
        <v>111</v>
      </c>
      <c r="D20" s="9" t="s">
        <v>114</v>
      </c>
      <c r="E20" s="58">
        <v>10453</v>
      </c>
    </row>
    <row r="21" spans="1:5" x14ac:dyDescent="0.25">
      <c r="A21" s="6">
        <v>46176</v>
      </c>
      <c r="B21" s="9" t="s">
        <v>186</v>
      </c>
      <c r="C21" s="9" t="s">
        <v>111</v>
      </c>
      <c r="D21" s="9" t="s">
        <v>113</v>
      </c>
      <c r="E21" s="58">
        <v>12202</v>
      </c>
    </row>
    <row r="22" spans="1:5" x14ac:dyDescent="0.25">
      <c r="A22" s="6">
        <v>46176</v>
      </c>
      <c r="B22" s="9" t="s">
        <v>187</v>
      </c>
      <c r="C22" s="9" t="s">
        <v>111</v>
      </c>
      <c r="D22" s="9" t="s">
        <v>114</v>
      </c>
      <c r="E22" s="58">
        <v>1889</v>
      </c>
    </row>
    <row r="23" spans="1:5" x14ac:dyDescent="0.25">
      <c r="A23" s="6">
        <v>46176</v>
      </c>
      <c r="B23" s="9" t="s">
        <v>188</v>
      </c>
      <c r="C23" s="9" t="s">
        <v>111</v>
      </c>
      <c r="D23" s="9" t="s">
        <v>113</v>
      </c>
      <c r="E23" s="58">
        <v>10776</v>
      </c>
    </row>
    <row r="24" spans="1:5" x14ac:dyDescent="0.25">
      <c r="A24" s="6">
        <v>46176</v>
      </c>
      <c r="B24" s="9" t="s">
        <v>189</v>
      </c>
      <c r="C24" s="9" t="s">
        <v>112</v>
      </c>
      <c r="D24" s="9" t="s">
        <v>113</v>
      </c>
      <c r="E24" s="58">
        <v>5976</v>
      </c>
    </row>
    <row r="25" spans="1:5" x14ac:dyDescent="0.25">
      <c r="A25" s="6">
        <v>46176</v>
      </c>
      <c r="B25" s="9" t="s">
        <v>190</v>
      </c>
      <c r="C25" s="9" t="s">
        <v>112</v>
      </c>
      <c r="D25" s="9" t="s">
        <v>114</v>
      </c>
      <c r="E25" s="58">
        <v>4579</v>
      </c>
    </row>
    <row r="26" spans="1:5" x14ac:dyDescent="0.25">
      <c r="A26" s="6">
        <v>46176</v>
      </c>
      <c r="B26" s="9" t="s">
        <v>191</v>
      </c>
      <c r="C26" s="9" t="s">
        <v>111</v>
      </c>
      <c r="D26" s="9" t="s">
        <v>114</v>
      </c>
      <c r="E26" s="58">
        <v>4303</v>
      </c>
    </row>
    <row r="27" spans="1:5" x14ac:dyDescent="0.25">
      <c r="A27" s="6">
        <v>46176</v>
      </c>
      <c r="B27" s="9" t="s">
        <v>192</v>
      </c>
      <c r="C27" s="9" t="s">
        <v>112</v>
      </c>
      <c r="D27" s="9" t="s">
        <v>113</v>
      </c>
      <c r="E27" s="58">
        <v>6224</v>
      </c>
    </row>
    <row r="28" spans="1:5" x14ac:dyDescent="0.25">
      <c r="A28" s="6">
        <v>46177</v>
      </c>
      <c r="B28" s="9" t="s">
        <v>193</v>
      </c>
      <c r="C28" s="9" t="s">
        <v>111</v>
      </c>
      <c r="D28" s="9" t="s">
        <v>113</v>
      </c>
      <c r="E28" s="58">
        <v>6252</v>
      </c>
    </row>
    <row r="29" spans="1:5" x14ac:dyDescent="0.25">
      <c r="A29" s="6">
        <v>46177</v>
      </c>
      <c r="B29" s="9" t="s">
        <v>184</v>
      </c>
      <c r="C29" s="9" t="s">
        <v>111</v>
      </c>
      <c r="D29" s="9" t="s">
        <v>113</v>
      </c>
      <c r="E29" s="58">
        <v>4291</v>
      </c>
    </row>
    <row r="30" spans="1:5" x14ac:dyDescent="0.25">
      <c r="A30" s="6">
        <v>46177</v>
      </c>
      <c r="B30" s="9" t="s">
        <v>194</v>
      </c>
      <c r="C30" s="9" t="s">
        <v>111</v>
      </c>
      <c r="D30" s="9" t="s">
        <v>113</v>
      </c>
      <c r="E30" s="58">
        <v>7446</v>
      </c>
    </row>
    <row r="31" spans="1:5" x14ac:dyDescent="0.25">
      <c r="A31" s="6">
        <v>46177</v>
      </c>
      <c r="B31" s="9" t="s">
        <v>195</v>
      </c>
      <c r="C31" s="9" t="s">
        <v>112</v>
      </c>
      <c r="D31" s="9" t="s">
        <v>113</v>
      </c>
      <c r="E31" s="58">
        <v>3219</v>
      </c>
    </row>
    <row r="32" spans="1:5" x14ac:dyDescent="0.25">
      <c r="A32" s="6">
        <v>46177</v>
      </c>
      <c r="B32" s="9" t="s">
        <v>196</v>
      </c>
      <c r="C32" s="9" t="s">
        <v>111</v>
      </c>
      <c r="D32" s="9" t="s">
        <v>114</v>
      </c>
      <c r="E32" s="58">
        <v>3932</v>
      </c>
    </row>
    <row r="33" spans="1:5" x14ac:dyDescent="0.25">
      <c r="A33" s="6">
        <v>46177</v>
      </c>
      <c r="B33" s="9" t="s">
        <v>197</v>
      </c>
      <c r="C33" s="9" t="s">
        <v>112</v>
      </c>
      <c r="D33" s="9" t="s">
        <v>113</v>
      </c>
      <c r="E33" s="58">
        <v>6543</v>
      </c>
    </row>
    <row r="34" spans="1:5" x14ac:dyDescent="0.25">
      <c r="A34" s="6">
        <v>46177</v>
      </c>
      <c r="B34" s="9" t="s">
        <v>188</v>
      </c>
      <c r="C34" s="9" t="s">
        <v>111</v>
      </c>
      <c r="D34" s="9" t="s">
        <v>114</v>
      </c>
      <c r="E34" s="58">
        <v>9370</v>
      </c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x14ac:dyDescent="0.25">
      <c r="A41" s="9"/>
      <c r="B41" s="9"/>
      <c r="C41" s="9"/>
      <c r="D41" s="9"/>
      <c r="E41" s="9"/>
    </row>
    <row r="42" spans="1:5" x14ac:dyDescent="0.25">
      <c r="A42" s="9"/>
      <c r="B42" s="9"/>
      <c r="C42" s="9"/>
      <c r="D42" s="9"/>
      <c r="E42" s="9"/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x14ac:dyDescent="0.25">
      <c r="A47" s="9"/>
      <c r="B47" s="9"/>
      <c r="C47" s="9"/>
      <c r="D47" s="9"/>
      <c r="E47" s="9"/>
    </row>
    <row r="48" spans="1:5" x14ac:dyDescent="0.25">
      <c r="A48" s="9"/>
      <c r="B48" s="9"/>
      <c r="C48" s="9"/>
      <c r="D48" s="9"/>
      <c r="E48" s="9"/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  <row r="51" spans="1:5" x14ac:dyDescent="0.25">
      <c r="A51" s="9"/>
      <c r="B51" s="9"/>
      <c r="C51" s="9"/>
      <c r="D51" s="9"/>
      <c r="E51" s="9"/>
    </row>
  </sheetData>
  <mergeCells count="2">
    <mergeCell ref="B3:C3"/>
    <mergeCell ref="B8:C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E5" sqref="E5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053B11-253E-4596-B101-D8389E1871AE}"/>
</file>

<file path=customXml/itemProps2.xml><?xml version="1.0" encoding="utf-8"?>
<ds:datastoreItem xmlns:ds="http://schemas.openxmlformats.org/officeDocument/2006/customXml" ds:itemID="{834D436E-DAE6-4E03-9C06-91D20A67F786}"/>
</file>

<file path=customXml/itemProps3.xml><?xml version="1.0" encoding="utf-8"?>
<ds:datastoreItem xmlns:ds="http://schemas.openxmlformats.org/officeDocument/2006/customXml" ds:itemID="{810F6042-6226-442A-A7DB-2F0A843592D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Feuil1</vt:lpstr>
      <vt:lpstr>'05'!Extraire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2013-10-06T12:04:17Z</dcterms:created>
  <dcterms:modified xsi:type="dcterms:W3CDTF">2025-09-30T12:55:24Z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